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765"/>
  </bookViews>
  <sheets>
    <sheet name="ВМП _2026" sheetId="7" r:id="rId1"/>
    <sheet name="Диализ_2026" sheetId="8" r:id="rId2"/>
    <sheet name="КТ 2026" sheetId="14" r:id="rId3"/>
    <sheet name="МРТ 2026" sheetId="15" r:id="rId4"/>
    <sheet name="УЗИ 2026" sheetId="16" r:id="rId5"/>
    <sheet name="Эндоскопия 2026" sheetId="17" r:id="rId6"/>
    <sheet name="Патолого-анатомические 2026" sheetId="18" r:id="rId7"/>
    <sheet name="ДоабортКонс 2026" sheetId="1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Диализ_2026!$A$17:$J$78</definedName>
    <definedName name="_xlnm._FilterDatabase" localSheetId="7" hidden="1">'ДоабортКонс 2026'!$A$17:$L$17</definedName>
    <definedName name="_xlnm._FilterDatabase" localSheetId="2" hidden="1">'КТ 2026'!$A$17:$L$522</definedName>
    <definedName name="_xlnm._FilterDatabase" localSheetId="3" hidden="1">'МРТ 2026'!$A$17:$Q$117</definedName>
    <definedName name="_xlnm._FilterDatabase" localSheetId="6" hidden="1">'Патолого-анатомические 2026'!$B$17:$H$17</definedName>
    <definedName name="_xlnm._FilterDatabase" localSheetId="4" hidden="1">'УЗИ 2026'!$A$17:$AP$263</definedName>
    <definedName name="_xlnm._FilterDatabase" localSheetId="5" hidden="1">'Эндоскопия 2026'!$A$17:$AT$242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Диализ_2026!$17:$17</definedName>
    <definedName name="_xlnm.Print_Titles" localSheetId="7">'ДоабортКонс 2026'!$17:$17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_xlnm.Print_Area" localSheetId="0">'ВМП _2026'!$A$1:$J$116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13" i="18" l="1"/>
  <c r="F13" i="17"/>
  <c r="F13" i="16"/>
  <c r="F13" i="15"/>
  <c r="H19" i="13" l="1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18" i="13"/>
  <c r="F61" i="13" l="1"/>
  <c r="H61" i="13"/>
  <c r="H75" i="8" l="1"/>
  <c r="H76" i="8" s="1"/>
  <c r="J74" i="8"/>
  <c r="J73" i="8"/>
  <c r="J72" i="8"/>
  <c r="J71" i="8"/>
  <c r="H69" i="8"/>
  <c r="H70" i="8" s="1"/>
  <c r="J68" i="8"/>
  <c r="J67" i="8"/>
  <c r="J66" i="8"/>
  <c r="H64" i="8"/>
  <c r="H65" i="8" s="1"/>
  <c r="J63" i="8"/>
  <c r="J64" i="8" s="1"/>
  <c r="J65" i="8" s="1"/>
  <c r="H61" i="8"/>
  <c r="H62" i="8" s="1"/>
  <c r="J60" i="8"/>
  <c r="J61" i="8" s="1"/>
  <c r="J62" i="8" s="1"/>
  <c r="H58" i="8"/>
  <c r="H59" i="8" s="1"/>
  <c r="J57" i="8"/>
  <c r="J58" i="8" s="1"/>
  <c r="J59" i="8" s="1"/>
  <c r="H55" i="8"/>
  <c r="H56" i="8" s="1"/>
  <c r="J54" i="8"/>
  <c r="J55" i="8" s="1"/>
  <c r="J56" i="8" s="1"/>
  <c r="H52" i="8"/>
  <c r="J51" i="8"/>
  <c r="J50" i="8"/>
  <c r="J49" i="8"/>
  <c r="J48" i="8"/>
  <c r="H47" i="8"/>
  <c r="J46" i="8"/>
  <c r="J45" i="8"/>
  <c r="J44" i="8"/>
  <c r="J43" i="8"/>
  <c r="J42" i="8"/>
  <c r="H40" i="8"/>
  <c r="J39" i="8"/>
  <c r="J38" i="8"/>
  <c r="J37" i="8"/>
  <c r="J36" i="8"/>
  <c r="H34" i="8"/>
  <c r="J34" i="8" s="1"/>
  <c r="J33" i="8"/>
  <c r="H32" i="8"/>
  <c r="J31" i="8"/>
  <c r="J30" i="8"/>
  <c r="J29" i="8"/>
  <c r="J28" i="8"/>
  <c r="J27" i="8"/>
  <c r="J26" i="8"/>
  <c r="J25" i="8"/>
  <c r="J24" i="8"/>
  <c r="J23" i="8"/>
  <c r="H21" i="8"/>
  <c r="H22" i="8" s="1"/>
  <c r="J20" i="8"/>
  <c r="J19" i="8"/>
  <c r="J18" i="8"/>
  <c r="H13" i="8"/>
  <c r="J75" i="8" l="1"/>
  <c r="J76" i="8" s="1"/>
  <c r="H53" i="8"/>
  <c r="J35" i="8"/>
  <c r="J32" i="8"/>
  <c r="J52" i="8"/>
  <c r="J69" i="8"/>
  <c r="J70" i="8" s="1"/>
  <c r="J21" i="8"/>
  <c r="J22" i="8" s="1"/>
  <c r="H35" i="8"/>
  <c r="H41" i="8" s="1"/>
  <c r="J47" i="8"/>
  <c r="J53" i="8" s="1"/>
  <c r="J40" i="8"/>
  <c r="H77" i="8" l="1"/>
  <c r="J41" i="8"/>
  <c r="J77" i="8" s="1"/>
  <c r="F111" i="7"/>
  <c r="F112" i="7" s="1"/>
  <c r="I110" i="7"/>
  <c r="J110" i="7" s="1"/>
  <c r="I109" i="7"/>
  <c r="J109" i="7" s="1"/>
  <c r="I108" i="7"/>
  <c r="J108" i="7" s="1"/>
  <c r="F104" i="7"/>
  <c r="I103" i="7"/>
  <c r="J103" i="7" s="1"/>
  <c r="I102" i="7"/>
  <c r="J102" i="7" s="1"/>
  <c r="I101" i="7"/>
  <c r="J101" i="7" s="1"/>
  <c r="I100" i="7"/>
  <c r="J100" i="7" s="1"/>
  <c r="F99" i="7"/>
  <c r="I98" i="7"/>
  <c r="J98" i="7" s="1"/>
  <c r="I97" i="7"/>
  <c r="J97" i="7" s="1"/>
  <c r="F96" i="7"/>
  <c r="I95" i="7"/>
  <c r="J95" i="7" s="1"/>
  <c r="I94" i="7"/>
  <c r="J94" i="7" s="1"/>
  <c r="I93" i="7"/>
  <c r="J93" i="7" s="1"/>
  <c r="F92" i="7"/>
  <c r="I91" i="7"/>
  <c r="J91" i="7" s="1"/>
  <c r="I90" i="7"/>
  <c r="J90" i="7" s="1"/>
  <c r="I89" i="7"/>
  <c r="J89" i="7" s="1"/>
  <c r="I88" i="7"/>
  <c r="J88" i="7" s="1"/>
  <c r="I87" i="7"/>
  <c r="J87" i="7" s="1"/>
  <c r="I86" i="7"/>
  <c r="J86" i="7" s="1"/>
  <c r="I85" i="7"/>
  <c r="J85" i="7" s="1"/>
  <c r="I84" i="7"/>
  <c r="J84" i="7" s="1"/>
  <c r="I83" i="7"/>
  <c r="J83" i="7" s="1"/>
  <c r="I82" i="7"/>
  <c r="J82" i="7" s="1"/>
  <c r="F81" i="7"/>
  <c r="I80" i="7"/>
  <c r="J80" i="7" s="1"/>
  <c r="I79" i="7"/>
  <c r="J79" i="7" s="1"/>
  <c r="I78" i="7"/>
  <c r="J78" i="7" s="1"/>
  <c r="I77" i="7"/>
  <c r="J77" i="7" s="1"/>
  <c r="F76" i="7"/>
  <c r="I75" i="7"/>
  <c r="J75" i="7" s="1"/>
  <c r="I74" i="7"/>
  <c r="J74" i="7" s="1"/>
  <c r="I73" i="7"/>
  <c r="J73" i="7" s="1"/>
  <c r="I72" i="7"/>
  <c r="J72" i="7" s="1"/>
  <c r="I71" i="7"/>
  <c r="J71" i="7" s="1"/>
  <c r="I70" i="7"/>
  <c r="J70" i="7" s="1"/>
  <c r="I69" i="7"/>
  <c r="J69" i="7" s="1"/>
  <c r="I68" i="7"/>
  <c r="J68" i="7" s="1"/>
  <c r="I67" i="7"/>
  <c r="J67" i="7" s="1"/>
  <c r="I66" i="7"/>
  <c r="J66" i="7" s="1"/>
  <c r="F65" i="7"/>
  <c r="I64" i="7"/>
  <c r="J64" i="7" s="1"/>
  <c r="I63" i="7"/>
  <c r="J63" i="7" s="1"/>
  <c r="I62" i="7"/>
  <c r="J62" i="7" s="1"/>
  <c r="I61" i="7"/>
  <c r="J61" i="7" s="1"/>
  <c r="I60" i="7"/>
  <c r="J60" i="7" s="1"/>
  <c r="I59" i="7"/>
  <c r="J59" i="7" s="1"/>
  <c r="I58" i="7"/>
  <c r="J58" i="7" s="1"/>
  <c r="I57" i="7"/>
  <c r="J57" i="7" s="1"/>
  <c r="I56" i="7"/>
  <c r="J56" i="7" s="1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 s="1"/>
  <c r="I49" i="7"/>
  <c r="J49" i="7" s="1"/>
  <c r="I48" i="7"/>
  <c r="J48" i="7" s="1"/>
  <c r="I47" i="7"/>
  <c r="J47" i="7" s="1"/>
  <c r="I46" i="7"/>
  <c r="J46" i="7" s="1"/>
  <c r="I45" i="7"/>
  <c r="J45" i="7" s="1"/>
  <c r="I44" i="7"/>
  <c r="J44" i="7" s="1"/>
  <c r="I43" i="7"/>
  <c r="J43" i="7" s="1"/>
  <c r="I42" i="7"/>
  <c r="J42" i="7" s="1"/>
  <c r="I41" i="7"/>
  <c r="J41" i="7" s="1"/>
  <c r="I40" i="7"/>
  <c r="J40" i="7" s="1"/>
  <c r="I39" i="7"/>
  <c r="J39" i="7" s="1"/>
  <c r="I38" i="7"/>
  <c r="J38" i="7" s="1"/>
  <c r="I37" i="7"/>
  <c r="J37" i="7" s="1"/>
  <c r="I36" i="7"/>
  <c r="J36" i="7" s="1"/>
  <c r="I35" i="7"/>
  <c r="J35" i="7" s="1"/>
  <c r="I34" i="7"/>
  <c r="J34" i="7" s="1"/>
  <c r="I33" i="7"/>
  <c r="J33" i="7" s="1"/>
  <c r="I32" i="7"/>
  <c r="J32" i="7" s="1"/>
  <c r="I31" i="7"/>
  <c r="J31" i="7" s="1"/>
  <c r="I30" i="7"/>
  <c r="J30" i="7" s="1"/>
  <c r="I29" i="7"/>
  <c r="J29" i="7" s="1"/>
  <c r="I28" i="7"/>
  <c r="J28" i="7" s="1"/>
  <c r="F27" i="7"/>
  <c r="I26" i="7"/>
  <c r="J26" i="7" s="1"/>
  <c r="I25" i="7"/>
  <c r="J25" i="7" s="1"/>
  <c r="I24" i="7"/>
  <c r="J24" i="7" s="1"/>
  <c r="I23" i="7"/>
  <c r="J23" i="7" s="1"/>
  <c r="F22" i="7"/>
  <c r="I21" i="7"/>
  <c r="J21" i="7" s="1"/>
  <c r="I20" i="7"/>
  <c r="J20" i="7" s="1"/>
  <c r="I19" i="7"/>
  <c r="J19" i="7" s="1"/>
  <c r="J111" i="7" l="1"/>
  <c r="J112" i="7" s="1"/>
  <c r="J92" i="7"/>
  <c r="J22" i="7"/>
  <c r="J99" i="7"/>
  <c r="J81" i="7"/>
  <c r="J27" i="7"/>
  <c r="F105" i="7"/>
  <c r="F116" i="7" s="1"/>
  <c r="J76" i="7"/>
  <c r="J96" i="7"/>
  <c r="J65" i="7"/>
  <c r="J104" i="7"/>
  <c r="J105" i="7" l="1"/>
  <c r="J116" i="7" s="1"/>
</calcChain>
</file>

<file path=xl/sharedStrings.xml><?xml version="1.0" encoding="utf-8"?>
<sst xmlns="http://schemas.openxmlformats.org/spreadsheetml/2006/main" count="2694" uniqueCount="478">
  <si>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</si>
  <si>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</si>
  <si>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</si>
  <si>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</si>
  <si>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29.12.2025 № 18/13</t>
  </si>
  <si>
    <t>№ п/п</t>
  </si>
  <si>
    <t>Медицинская организация</t>
  </si>
  <si>
    <t>Сумма затрат, руб.</t>
  </si>
  <si>
    <t>КОГКБУЗ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</si>
  <si>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</si>
  <si>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</si>
  <si>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«Инфекционная клиническая больница» Итог</t>
  </si>
  <si>
    <t>КОГБУЗ «КОКБ»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</si>
  <si>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</si>
  <si>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</si>
  <si>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</si>
  <si>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</si>
  <si>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</si>
  <si>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</si>
  <si>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«Зуевская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</si>
  <si>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</si>
  <si>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</si>
  <si>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</si>
  <si>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</si>
  <si>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</si>
  <si>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</si>
  <si>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</si>
  <si>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</si>
  <si>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</si>
  <si>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</si>
  <si>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</si>
  <si>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КОГКБУЗ «Больница скорой медицинской помощи» Итог</t>
  </si>
  <si>
    <t>Тариф, руб.</t>
  </si>
  <si>
    <t>ЧУЗ «КБ «РЖД-Медицина» г.Киров»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</si>
  <si>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</si>
  <si>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</si>
  <si>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«Кикнурская центральная районная больница»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</si>
  <si>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</si>
  <si>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</si>
  <si>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</si>
  <si>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</si>
  <si>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</si>
  <si>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«Шабалинская центральная районная больница»</t>
  </si>
  <si>
    <t>КОГБУЗ «Свечинская центральная районная больница»</t>
  </si>
  <si>
    <t>КОГБУЗ «Фаленская центральная районная больница»</t>
  </si>
  <si>
    <t>КОГБУЗ «Юрьянская районная больница»</t>
  </si>
  <si>
    <t>Приложение № 2</t>
  </si>
  <si>
    <t>Код услуги</t>
  </si>
  <si>
    <t>Наименование услуги</t>
  </si>
  <si>
    <t>КОГБУЗ «Кировская клиническая офтальмологическая больница»</t>
  </si>
  <si>
    <t>КОГБУЗ «Арбажская центральная районная больница»</t>
  </si>
  <si>
    <t>КОГБУЗ «Немская центральная районная больница»</t>
  </si>
  <si>
    <t>Общий итог</t>
  </si>
  <si>
    <t>Приложение № 1</t>
  </si>
  <si>
    <t xml:space="preserve">Кировской области </t>
  </si>
  <si>
    <t>от  29.12.2025 № 18/13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</si>
  <si>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</si>
  <si>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</si>
  <si>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</si>
  <si>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</si>
  <si>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</si>
  <si>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</si>
  <si>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</si>
  <si>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</si>
  <si>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</si>
  <si>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</si>
  <si>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Итог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</si>
  <si>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</si>
  <si>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</si>
  <si>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</si>
  <si>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</si>
  <si>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</si>
  <si>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</si>
  <si>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</si>
  <si>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</si>
  <si>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</si>
  <si>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</si>
  <si>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</si>
  <si>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</si>
  <si>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</si>
  <si>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</si>
  <si>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</si>
  <si>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</si>
  <si>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</si>
  <si>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</si>
  <si>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</si>
  <si>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</si>
  <si>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</si>
  <si>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</si>
  <si>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</si>
  <si>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</si>
  <si>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</si>
  <si>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</si>
  <si>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</si>
  <si>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</si>
  <si>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</si>
  <si>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Стационар</t>
  </si>
  <si>
    <t>A18.05.002.003</t>
  </si>
  <si>
    <t>Гемодиализ интермиттирующий продленный</t>
  </si>
  <si>
    <t>услуга</t>
  </si>
  <si>
    <t>A18.05.002.005</t>
  </si>
  <si>
    <t>Гемодиализ продолжительный</t>
  </si>
  <si>
    <t>сутки</t>
  </si>
  <si>
    <t>A18.05.011.002</t>
  </si>
  <si>
    <t>Гемодиафильтрация продолжительная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</si>
  <si>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</si>
  <si>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</si>
  <si>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</si>
  <si>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</si>
  <si>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</si>
  <si>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</si>
  <si>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</si>
  <si>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</si>
  <si>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</si>
  <si>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</si>
  <si>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</si>
  <si>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</si>
  <si>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</si>
  <si>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</si>
  <si>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</si>
  <si>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</si>
  <si>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</si>
  <si>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</si>
  <si>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</si>
  <si>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</si>
  <si>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</si>
  <si>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</si>
  <si>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</si>
  <si>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</si>
  <si>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</si>
  <si>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</si>
  <si>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</si>
  <si>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</si>
  <si>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</si>
  <si>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</si>
  <si>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</si>
  <si>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</si>
  <si>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</si>
  <si>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Приложение № 15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</si>
  <si>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2026 год
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</si>
  <si>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</si>
  <si>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</si>
  <si>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</si>
  <si>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«Афанасьевская ЦРБ»</t>
  </si>
  <si>
    <t>КОГБУЗ «Белохолуницкая ЦРБ»</t>
  </si>
  <si>
    <t>КОГБУЗ «Даровская ЦРБ»</t>
  </si>
  <si>
    <t>КОГБУЗ «Кильмезская ЦРБ»</t>
  </si>
  <si>
    <t>КОГБУЗ «Кирово-Чепецкая ЦРБ»</t>
  </si>
  <si>
    <t>КОГБУЗ «Куменская ЦРБ»</t>
  </si>
  <si>
    <t>КОГБУЗ «Нагорская ЦРБ»</t>
  </si>
  <si>
    <t>КОГБУЗ «Оричевская ЦРБ»</t>
  </si>
  <si>
    <t>КОГБУЗ «Подосиновская ЦРБ имени Н.В. Отрокова»</t>
  </si>
  <si>
    <t>КОГБУЗ «Унинская ЦРБ»</t>
  </si>
  <si>
    <t>КОГБУЗ «Уржумская ЦРБ»</t>
  </si>
  <si>
    <t>КОГБУЗ «Яранская ЦРБ»</t>
  </si>
  <si>
    <t>КОГБУЗ «Слободская ЦРБ им. ак. А.Н. Бакулева»</t>
  </si>
  <si>
    <t>от 30.06.2026 № 10/4</t>
  </si>
  <si>
    <t>Приложение № 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</si>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</sst>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1621">
    <xf numFmtId="0" fontId="0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6" borderId="0" applyNumberFormat="0" applyBorder="0" applyAlignment="0" applyProtection="0"/>
    <xf numFmtId="0" fontId="1" fillId="10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2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Border="0" applyProtection="0"/>
    <xf numFmtId="0" fontId="22" fillId="38" borderId="0" applyNumberFormat="0" applyBorder="0" applyProtection="0"/>
    <xf numFmtId="0" fontId="22" fillId="37" borderId="0" applyBorder="0" applyProtection="0"/>
    <xf numFmtId="0" fontId="22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9" borderId="0" applyNumberFormat="0" applyBorder="0" applyAlignment="0" applyProtection="0"/>
    <xf numFmtId="0" fontId="1" fillId="14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2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2" fillId="40" borderId="0" applyBorder="0" applyProtection="0"/>
    <xf numFmtId="0" fontId="22" fillId="41" borderId="0" applyNumberFormat="0" applyBorder="0" applyProtection="0"/>
    <xf numFmtId="0" fontId="22" fillId="40" borderId="0" applyBorder="0" applyProtection="0"/>
    <xf numFmtId="0" fontId="22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2" borderId="0" applyNumberFormat="0" applyBorder="0" applyAlignment="0" applyProtection="0"/>
    <xf numFmtId="0" fontId="1" fillId="18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2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Border="0" applyProtection="0"/>
    <xf numFmtId="0" fontId="22" fillId="44" borderId="0" applyNumberFormat="0" applyBorder="0" applyProtection="0"/>
    <xf numFmtId="0" fontId="22" fillId="43" borderId="0" applyBorder="0" applyProtection="0"/>
    <xf numFmtId="0" fontId="22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1" fillId="22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2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8" borderId="0" applyNumberFormat="0" applyBorder="0" applyAlignment="0" applyProtection="0"/>
    <xf numFmtId="0" fontId="1" fillId="26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2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Border="0" applyProtection="0"/>
    <xf numFmtId="0" fontId="22" fillId="50" borderId="0" applyNumberFormat="0" applyBorder="0" applyProtection="0"/>
    <xf numFmtId="0" fontId="22" fillId="49" borderId="0" applyBorder="0" applyProtection="0"/>
    <xf numFmtId="0" fontId="22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1" borderId="0" applyNumberFormat="0" applyBorder="0" applyAlignment="0" applyProtection="0"/>
    <xf numFmtId="0" fontId="1" fillId="30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2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52" borderId="0" applyBorder="0" applyProtection="0"/>
    <xf numFmtId="0" fontId="22" fillId="53" borderId="0" applyNumberFormat="0" applyBorder="0" applyProtection="0"/>
    <xf numFmtId="0" fontId="22" fillId="52" borderId="0" applyBorder="0" applyProtection="0"/>
    <xf numFmtId="0" fontId="22" fillId="53" borderId="0" applyNumberFormat="0" applyBorder="0" applyProtection="0"/>
    <xf numFmtId="0" fontId="1" fillId="30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6" borderId="0" applyNumberFormat="0" applyBorder="0" applyAlignment="0" applyProtection="0"/>
    <xf numFmtId="0" fontId="1" fillId="11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2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9" borderId="0" applyNumberFormat="0" applyBorder="0" applyAlignment="0" applyProtection="0"/>
    <xf numFmtId="0" fontId="1" fillId="15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2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2" fillId="70" borderId="0" applyBorder="0" applyProtection="0"/>
    <xf numFmtId="0" fontId="22" fillId="71" borderId="0" applyNumberFormat="0" applyBorder="0" applyProtection="0"/>
    <xf numFmtId="0" fontId="22" fillId="70" borderId="0" applyBorder="0" applyProtection="0"/>
    <xf numFmtId="0" fontId="22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2" borderId="0" applyNumberFormat="0" applyBorder="0" applyAlignment="0" applyProtection="0"/>
    <xf numFmtId="0" fontId="1" fillId="19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2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Border="0" applyProtection="0"/>
    <xf numFmtId="0" fontId="22" fillId="74" borderId="0" applyNumberFormat="0" applyBorder="0" applyProtection="0"/>
    <xf numFmtId="0" fontId="22" fillId="73" borderId="0" applyBorder="0" applyProtection="0"/>
    <xf numFmtId="0" fontId="22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2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Border="0" applyProtection="0"/>
    <xf numFmtId="0" fontId="22" fillId="47" borderId="0" applyNumberFormat="0" applyBorder="0" applyProtection="0"/>
    <xf numFmtId="0" fontId="22" fillId="46" borderId="0" applyBorder="0" applyProtection="0"/>
    <xf numFmtId="0" fontId="22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6" borderId="0" applyNumberFormat="0" applyBorder="0" applyAlignment="0" applyProtection="0"/>
    <xf numFmtId="0" fontId="1" fillId="27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2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2" fillId="67" borderId="0" applyBorder="0" applyProtection="0"/>
    <xf numFmtId="0" fontId="22" fillId="68" borderId="0" applyNumberFormat="0" applyBorder="0" applyProtection="0"/>
    <xf numFmtId="0" fontId="22" fillId="67" borderId="0" applyBorder="0" applyProtection="0"/>
    <xf numFmtId="0" fontId="22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5" borderId="0" applyNumberFormat="0" applyBorder="0" applyAlignment="0" applyProtection="0"/>
    <xf numFmtId="0" fontId="1" fillId="31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2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1" fillId="75" borderId="0" applyNumberFormat="0" applyBorder="0" applyAlignment="0" applyProtection="0"/>
    <xf numFmtId="0" fontId="22" fillId="76" borderId="0" applyBorder="0" applyProtection="0"/>
    <xf numFmtId="0" fontId="22" fillId="77" borderId="0" applyNumberFormat="0" applyBorder="0" applyProtection="0"/>
    <xf numFmtId="0" fontId="22" fillId="76" borderId="0" applyBorder="0" applyProtection="0"/>
    <xf numFmtId="0" fontId="22" fillId="77" borderId="0" applyNumberFormat="0" applyBorder="0" applyProtection="0"/>
    <xf numFmtId="0" fontId="1" fillId="31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24" fillId="102" borderId="0" applyBorder="0" applyProtection="0"/>
    <xf numFmtId="0" fontId="24" fillId="103" borderId="0" applyNumberFormat="0" applyBorder="0" applyProtection="0"/>
    <xf numFmtId="164" fontId="23" fillId="90" borderId="0" applyNumberFormat="0" applyBorder="0" applyAlignment="0" applyProtection="0"/>
    <xf numFmtId="0" fontId="23" fillId="90" borderId="0" applyNumberFormat="0" applyBorder="0" applyAlignment="0" applyProtection="0"/>
    <xf numFmtId="0" fontId="24" fillId="91" borderId="0" applyBorder="0" applyProtection="0"/>
    <xf numFmtId="0" fontId="24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24" fillId="104" borderId="0" applyBorder="0" applyProtection="0"/>
    <xf numFmtId="0" fontId="24" fillId="105" borderId="0" applyNumberFormat="0" applyBorder="0" applyProtection="0"/>
    <xf numFmtId="164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4" fillId="70" borderId="0" applyBorder="0" applyProtection="0"/>
    <xf numFmtId="0" fontId="24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0" borderId="0" applyNumberFormat="0" applyBorder="0" applyAlignment="0" applyProtection="0"/>
    <xf numFmtId="0" fontId="24" fillId="106" borderId="0" applyBorder="0" applyProtection="0"/>
    <xf numFmtId="0" fontId="24" fillId="107" borderId="0" applyNumberFormat="0" applyBorder="0" applyProtection="0"/>
    <xf numFmtId="0" fontId="16" fillId="72" borderId="0" applyNumberFormat="0" applyBorder="0" applyAlignment="0" applyProtection="0"/>
    <xf numFmtId="0" fontId="24" fillId="107" borderId="0" applyNumberFormat="0" applyBorder="0" applyProtection="0"/>
    <xf numFmtId="164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Border="0" applyProtection="0"/>
    <xf numFmtId="0" fontId="24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4" borderId="0" applyNumberFormat="0" applyBorder="0" applyAlignment="0" applyProtection="0"/>
    <xf numFmtId="0" fontId="24" fillId="108" borderId="0" applyBorder="0" applyProtection="0"/>
    <xf numFmtId="0" fontId="24" fillId="109" borderId="0" applyNumberFormat="0" applyBorder="0" applyProtection="0"/>
    <xf numFmtId="0" fontId="16" fillId="93" borderId="0" applyNumberFormat="0" applyBorder="0" applyAlignment="0" applyProtection="0"/>
    <xf numFmtId="0" fontId="24" fillId="109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10" borderId="0" applyBorder="0" applyProtection="0"/>
    <xf numFmtId="0" fontId="24" fillId="111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16" fillId="32" borderId="0" applyNumberFormat="0" applyBorder="0" applyAlignment="0" applyProtection="0"/>
    <xf numFmtId="0" fontId="24" fillId="112" borderId="0" applyBorder="0" applyProtection="0"/>
    <xf numFmtId="0" fontId="24" fillId="113" borderId="0" applyNumberFormat="0" applyBorder="0" applyProtection="0"/>
    <xf numFmtId="0" fontId="16" fillId="99" borderId="0" applyNumberFormat="0" applyBorder="0" applyAlignment="0" applyProtection="0"/>
    <xf numFmtId="0" fontId="24" fillId="113" borderId="0" applyNumberFormat="0" applyBorder="0" applyProtection="0"/>
    <xf numFmtId="164" fontId="23" fillId="99" borderId="0" applyNumberFormat="0" applyBorder="0" applyAlignment="0" applyProtection="0"/>
    <xf numFmtId="0" fontId="23" fillId="99" borderId="0" applyNumberFormat="0" applyBorder="0" applyAlignment="0" applyProtection="0"/>
    <xf numFmtId="0" fontId="24" fillId="100" borderId="0" applyBorder="0" applyProtection="0"/>
    <xf numFmtId="0" fontId="24" fillId="101" borderId="0" applyNumberFormat="0" applyBorder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5" fillId="39" borderId="0" applyNumberFormat="0" applyBorder="0" applyAlignment="0" applyProtection="0"/>
    <xf numFmtId="0" fontId="26" fillId="126" borderId="0" applyBorder="0" applyProtection="0"/>
    <xf numFmtId="0" fontId="26" fillId="41" borderId="0" applyNumberFormat="0" applyBorder="0" applyProtection="0"/>
    <xf numFmtId="0" fontId="27" fillId="0" borderId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30" fillId="129" borderId="24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26" applyNumberFormat="0" applyFill="0" applyAlignment="0" applyProtection="0"/>
    <xf numFmtId="0" fontId="38" fillId="0" borderId="27" applyNumberFormat="0" applyProtection="0"/>
    <xf numFmtId="0" fontId="38" fillId="0" borderId="28" applyProtection="0"/>
    <xf numFmtId="0" fontId="39" fillId="0" borderId="29" applyNumberFormat="0" applyFill="0" applyAlignment="0" applyProtection="0"/>
    <xf numFmtId="0" fontId="40" fillId="0" borderId="30" applyNumberFormat="0" applyProtection="0"/>
    <xf numFmtId="0" fontId="40" fillId="0" borderId="31" applyProtection="0"/>
    <xf numFmtId="0" fontId="41" fillId="0" borderId="32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45" fillId="0" borderId="35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47" fillId="132" borderId="0" applyNumberFormat="0" applyBorder="0" applyAlignment="0" applyProtection="0"/>
    <xf numFmtId="0" fontId="48" fillId="133" borderId="0" applyNumberFormat="0" applyBorder="0" applyProtection="0"/>
    <xf numFmtId="0" fontId="48" fillId="134" borderId="0" applyBorder="0" applyProtection="0"/>
    <xf numFmtId="0" fontId="49" fillId="0" borderId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50" fillId="135" borderId="37" applyNumberFormat="0" applyFont="0" applyAlignment="0" applyProtection="0"/>
    <xf numFmtId="0" fontId="51" fillId="137" borderId="38" applyNumberFormat="0" applyFont="0" applyProtection="0"/>
    <xf numFmtId="0" fontId="22" fillId="136" borderId="38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8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8" borderId="43"/>
    <xf numFmtId="0" fontId="67" fillId="0" borderId="44">
      <alignment horizontal="center" vertical="center" wrapText="1"/>
    </xf>
    <xf numFmtId="0" fontId="66" fillId="138" borderId="45"/>
    <xf numFmtId="1" fontId="66" fillId="0" borderId="44">
      <alignment horizontal="left" vertical="top"/>
    </xf>
    <xf numFmtId="1" fontId="68" fillId="0" borderId="44">
      <alignment horizontal="left" vertical="top" wrapText="1"/>
    </xf>
    <xf numFmtId="0" fontId="67" fillId="0" borderId="44">
      <alignment horizontal="left"/>
    </xf>
    <xf numFmtId="0" fontId="67" fillId="0" borderId="44">
      <alignment horizontal="left"/>
    </xf>
    <xf numFmtId="0" fontId="66" fillId="0" borderId="45"/>
    <xf numFmtId="0" fontId="66" fillId="0" borderId="0">
      <alignment wrapText="1"/>
    </xf>
    <xf numFmtId="0" fontId="66" fillId="0" borderId="44">
      <alignment horizontal="left" vertical="top" wrapText="1"/>
    </xf>
    <xf numFmtId="0" fontId="67" fillId="0" borderId="44">
      <alignment horizontal="center" vertical="center" wrapText="1"/>
    </xf>
    <xf numFmtId="0" fontId="67" fillId="0" borderId="44">
      <alignment horizontal="center" vertical="center" wrapText="1"/>
    </xf>
    <xf numFmtId="4" fontId="67" fillId="0" borderId="44">
      <alignment horizontal="right" vertical="top" shrinkToFit="1"/>
    </xf>
    <xf numFmtId="4" fontId="67" fillId="139" borderId="44">
      <alignment horizontal="right" vertical="top" shrinkToFit="1"/>
    </xf>
    <xf numFmtId="4" fontId="67" fillId="140" borderId="44">
      <alignment horizontal="right" vertical="top" shrinkToFit="1"/>
    </xf>
    <xf numFmtId="166" fontId="66" fillId="0" borderId="0"/>
    <xf numFmtId="4" fontId="66" fillId="0" borderId="44">
      <alignment horizontal="right" vertical="top" shrinkToFit="1"/>
    </xf>
    <xf numFmtId="4" fontId="66" fillId="139" borderId="44">
      <alignment horizontal="right" vertical="top" shrinkToFit="1"/>
    </xf>
    <xf numFmtId="0" fontId="67" fillId="0" borderId="0">
      <alignment horizontal="center"/>
    </xf>
    <xf numFmtId="0" fontId="69" fillId="0" borderId="46">
      <alignment horizontal="right"/>
    </xf>
    <xf numFmtId="0" fontId="67" fillId="0" borderId="44">
      <alignment horizontal="center" vertical="center" wrapText="1"/>
    </xf>
    <xf numFmtId="0" fontId="69" fillId="0" borderId="47">
      <alignment horizontal="right" vertical="top"/>
    </xf>
    <xf numFmtId="49" fontId="66" fillId="0" borderId="48">
      <alignment horizontal="center" vertical="center"/>
    </xf>
    <xf numFmtId="0" fontId="66" fillId="0" borderId="49"/>
    <xf numFmtId="0" fontId="69" fillId="0" borderId="0">
      <alignment horizontal="right"/>
    </xf>
    <xf numFmtId="0" fontId="66" fillId="138" borderId="45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24" fillId="141" borderId="0" applyBorder="0" applyProtection="0"/>
    <xf numFmtId="0" fontId="24" fillId="142" borderId="0" applyNumberFormat="0" applyBorder="0" applyProtection="0"/>
    <xf numFmtId="164" fontId="23" fillId="114" borderId="0" applyNumberFormat="0" applyBorder="0" applyAlignment="0" applyProtection="0"/>
    <xf numFmtId="0" fontId="23" fillId="114" borderId="0" applyNumberFormat="0" applyBorder="0" applyAlignment="0" applyProtection="0"/>
    <xf numFmtId="0" fontId="24" fillId="115" borderId="0" applyBorder="0" applyProtection="0"/>
    <xf numFmtId="0" fontId="24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24" fillId="143" borderId="0" applyBorder="0" applyProtection="0"/>
    <xf numFmtId="0" fontId="24" fillId="144" borderId="0" applyNumberFormat="0" applyBorder="0" applyProtection="0"/>
    <xf numFmtId="164" fontId="23" fillId="117" borderId="0" applyNumberFormat="0" applyBorder="0" applyAlignment="0" applyProtection="0"/>
    <xf numFmtId="0" fontId="23" fillId="117" borderId="0" applyNumberFormat="0" applyBorder="0" applyAlignment="0" applyProtection="0"/>
    <xf numFmtId="0" fontId="24" fillId="118" borderId="0" applyBorder="0" applyProtection="0"/>
    <xf numFmtId="0" fontId="24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24" fillId="145" borderId="0" applyBorder="0" applyProtection="0"/>
    <xf numFmtId="0" fontId="24" fillId="146" borderId="0" applyNumberFormat="0" applyBorder="0" applyProtection="0"/>
    <xf numFmtId="164" fontId="23" fillId="120" borderId="0" applyNumberFormat="0" applyBorder="0" applyAlignment="0" applyProtection="0"/>
    <xf numFmtId="0" fontId="23" fillId="120" borderId="0" applyNumberFormat="0" applyBorder="0" applyAlignment="0" applyProtection="0"/>
    <xf numFmtId="0" fontId="24" fillId="121" borderId="0" applyBorder="0" applyProtection="0"/>
    <xf numFmtId="0" fontId="24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24" fillId="147" borderId="0" applyBorder="0" applyProtection="0"/>
    <xf numFmtId="0" fontId="24" fillId="148" borderId="0" applyNumberFormat="0" applyBorder="0" applyProtection="0"/>
    <xf numFmtId="164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4" fillId="94" borderId="0" applyBorder="0" applyProtection="0"/>
    <xf numFmtId="0" fontId="24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24" fillId="149" borderId="0" applyBorder="0" applyProtection="0"/>
    <xf numFmtId="0" fontId="24" fillId="150" borderId="0" applyNumberFormat="0" applyBorder="0" applyProtection="0"/>
    <xf numFmtId="164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4" fillId="97" borderId="0" applyBorder="0" applyProtection="0"/>
    <xf numFmtId="0" fontId="24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24" fillId="151" borderId="0" applyBorder="0" applyProtection="0"/>
    <xf numFmtId="0" fontId="24" fillId="152" borderId="0" applyNumberFormat="0" applyBorder="0" applyProtection="0"/>
    <xf numFmtId="164" fontId="23" fillId="123" borderId="0" applyNumberFormat="0" applyBorder="0" applyAlignment="0" applyProtection="0"/>
    <xf numFmtId="0" fontId="23" fillId="123" borderId="0" applyNumberFormat="0" applyBorder="0" applyAlignment="0" applyProtection="0"/>
    <xf numFmtId="0" fontId="24" fillId="124" borderId="0" applyBorder="0" applyProtection="0"/>
    <xf numFmtId="0" fontId="24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2" borderId="23" applyProtection="0"/>
    <xf numFmtId="0" fontId="44" fillId="53" borderId="23" applyNumberFormat="0" applyProtection="0"/>
    <xf numFmtId="0" fontId="43" fillId="51" borderId="22" applyNumberFormat="0" applyAlignment="0" applyProtection="0"/>
    <xf numFmtId="0" fontId="70" fillId="53" borderId="4" applyNumberFormat="0" applyProtection="0"/>
    <xf numFmtId="164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3" fillId="51" borderId="22" applyNumberFormat="0" applyAlignment="0" applyProtection="0"/>
    <xf numFmtId="0" fontId="44" fillId="53" borderId="23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53" borderId="40" applyProtection="0"/>
    <xf numFmtId="0" fontId="53" fillId="128" borderId="40" applyNumberFormat="0" applyProtection="0"/>
    <xf numFmtId="0" fontId="52" fillId="127" borderId="39" applyNumberFormat="0" applyAlignment="0" applyProtection="0"/>
    <xf numFmtId="0" fontId="71" fillId="154" borderId="5" applyNumberFormat="0" applyProtection="0"/>
    <xf numFmtId="164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2" fillId="127" borderId="39" applyNumberFormat="0" applyAlignment="0" applyProtection="0"/>
    <xf numFmtId="0" fontId="53" fillId="128" borderId="40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53" borderId="23" applyProtection="0"/>
    <xf numFmtId="0" fontId="29" fillId="128" borderId="23" applyNumberFormat="0" applyProtection="0"/>
    <xf numFmtId="0" fontId="28" fillId="127" borderId="22" applyNumberFormat="0" applyAlignment="0" applyProtection="0"/>
    <xf numFmtId="0" fontId="72" fillId="154" borderId="4" applyNumberFormat="0" applyProtection="0"/>
    <xf numFmtId="164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8" fillId="127" borderId="22" applyNumberFormat="0" applyAlignment="0" applyProtection="0"/>
    <xf numFmtId="0" fontId="29" fillId="128" borderId="23" applyNumberFormat="0" applyProtection="0"/>
    <xf numFmtId="0" fontId="73" fillId="0" borderId="0" applyNumberFormat="0" applyFill="0" applyBorder="0" applyAlignmen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0" applyProtection="0"/>
    <xf numFmtId="0" fontId="38" fillId="0" borderId="27" applyNumberFormat="0" applyProtection="0"/>
    <xf numFmtId="0" fontId="74" fillId="0" borderId="51" applyProtection="0"/>
    <xf numFmtId="0" fontId="74" fillId="0" borderId="52" applyNumberFormat="0" applyProtection="0"/>
    <xf numFmtId="164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8" fillId="0" borderId="50" applyProtection="0"/>
    <xf numFmtId="0" fontId="38" fillId="0" borderId="27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1" applyProtection="0"/>
    <xf numFmtId="0" fontId="40" fillId="0" borderId="30" applyNumberFormat="0" applyProtection="0"/>
    <xf numFmtId="0" fontId="75" fillId="0" borderId="53" applyProtection="0"/>
    <xf numFmtId="0" fontId="75" fillId="0" borderId="54" applyNumberFormat="0" applyProtection="0"/>
    <xf numFmtId="164" fontId="39" fillId="0" borderId="29" applyNumberFormat="0" applyFill="0" applyAlignment="0" applyProtection="0"/>
    <xf numFmtId="0" fontId="39" fillId="0" borderId="29" applyNumberFormat="0" applyFill="0" applyAlignment="0" applyProtection="0"/>
    <xf numFmtId="0" fontId="40" fillId="0" borderId="31" applyProtection="0"/>
    <xf numFmtId="0" fontId="40" fillId="0" borderId="30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76" fillId="0" borderId="55" applyProtection="0"/>
    <xf numFmtId="0" fontId="76" fillId="0" borderId="56" applyNumberFormat="0" applyProtection="0"/>
    <xf numFmtId="164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2" fillId="0" borderId="33" applyProtection="0"/>
    <xf numFmtId="0" fontId="42" fillId="0" borderId="34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/>
    <xf numFmtId="0" fontId="7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7" fillId="0" borderId="0" applyBorder="0" applyProtection="0">
      <alignment horizontal="left"/>
    </xf>
    <xf numFmtId="0" fontId="78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57" applyProtection="0"/>
    <xf numFmtId="0" fontId="63" fillId="0" borderId="42" applyNumberFormat="0" applyProtection="0"/>
    <xf numFmtId="0" fontId="62" fillId="0" borderId="41" applyNumberFormat="0" applyFill="0" applyAlignment="0" applyProtection="0"/>
    <xf numFmtId="0" fontId="63" fillId="0" borderId="58" applyNumberFormat="0" applyProtection="0"/>
    <xf numFmtId="164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2" fillId="0" borderId="41" applyNumberFormat="0" applyFill="0" applyAlignment="0" applyProtection="0"/>
    <xf numFmtId="0" fontId="63" fillId="0" borderId="42" applyNumberFormat="0" applyProtection="0"/>
    <xf numFmtId="0" fontId="78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31" fillId="155" borderId="7" applyProtection="0"/>
    <xf numFmtId="0" fontId="31" fillId="156" borderId="7" applyNumberFormat="0" applyProtection="0"/>
    <xf numFmtId="164" fontId="30" fillId="129" borderId="24" applyNumberFormat="0" applyAlignment="0" applyProtection="0"/>
    <xf numFmtId="0" fontId="30" fillId="129" borderId="24" applyNumberFormat="0" applyAlignment="0" applyProtection="0"/>
    <xf numFmtId="0" fontId="31" fillId="130" borderId="25" applyProtection="0"/>
    <xf numFmtId="0" fontId="31" fillId="131" borderId="25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79" fillId="157" borderId="0" applyBorder="0" applyProtection="0"/>
    <xf numFmtId="0" fontId="79" fillId="158" borderId="0" applyNumberFormat="0" applyBorder="0" applyProtection="0"/>
    <xf numFmtId="164" fontId="47" fillId="132" borderId="0" applyNumberFormat="0" applyBorder="0" applyAlignment="0" applyProtection="0"/>
    <xf numFmtId="0" fontId="47" fillId="132" borderId="0" applyNumberFormat="0" applyBorder="0" applyAlignment="0" applyProtection="0"/>
    <xf numFmtId="0" fontId="48" fillId="134" borderId="0" applyBorder="0" applyProtection="0"/>
    <xf numFmtId="0" fontId="48" fillId="133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2" fillId="0" borderId="0"/>
    <xf numFmtId="0" fontId="82" fillId="0" borderId="0"/>
    <xf numFmtId="0" fontId="84" fillId="0" borderId="0"/>
    <xf numFmtId="0" fontId="85" fillId="0" borderId="0"/>
    <xf numFmtId="164" fontId="85" fillId="0" borderId="0" applyBorder="0" applyProtection="0"/>
    <xf numFmtId="0" fontId="86" fillId="0" borderId="0"/>
    <xf numFmtId="0" fontId="85" fillId="0" borderId="0"/>
    <xf numFmtId="164" fontId="85" fillId="0" borderId="0" applyBorder="0" applyProtection="0"/>
    <xf numFmtId="0" fontId="87" fillId="0" borderId="0"/>
    <xf numFmtId="0" fontId="88" fillId="0" borderId="0"/>
    <xf numFmtId="0" fontId="84" fillId="0" borderId="0"/>
    <xf numFmtId="0" fontId="86" fillId="0" borderId="0"/>
    <xf numFmtId="0" fontId="85" fillId="0" borderId="0"/>
    <xf numFmtId="164" fontId="85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6" fillId="0" borderId="0"/>
    <xf numFmtId="0" fontId="21" fillId="0" borderId="0"/>
    <xf numFmtId="0" fontId="2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0" fontId="89" fillId="0" borderId="0"/>
    <xf numFmtId="0" fontId="87" fillId="0" borderId="0"/>
    <xf numFmtId="0" fontId="78" fillId="0" borderId="0"/>
    <xf numFmtId="164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2" fillId="0" borderId="0"/>
    <xf numFmtId="164" fontId="91" fillId="0" borderId="0" applyBorder="0" applyProtection="0"/>
    <xf numFmtId="0" fontId="87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92" fillId="0" borderId="0"/>
    <xf numFmtId="164" fontId="22" fillId="0" borderId="0" applyBorder="0" applyProtection="0"/>
    <xf numFmtId="0" fontId="93" fillId="0" borderId="0"/>
    <xf numFmtId="0" fontId="92" fillId="0" borderId="0"/>
    <xf numFmtId="164" fontId="22" fillId="0" borderId="0" applyBorder="0" applyProtection="0"/>
    <xf numFmtId="0" fontId="85" fillId="0" borderId="0"/>
    <xf numFmtId="164" fontId="85" fillId="0" borderId="0" applyBorder="0" applyProtection="0"/>
    <xf numFmtId="164" fontId="86" fillId="0" borderId="0"/>
    <xf numFmtId="0" fontId="81" fillId="0" borderId="0"/>
    <xf numFmtId="0" fontId="1" fillId="0" borderId="0"/>
    <xf numFmtId="0" fontId="1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4" fillId="0" borderId="0"/>
    <xf numFmtId="0" fontId="82" fillId="0" borderId="0"/>
    <xf numFmtId="0" fontId="86" fillId="0" borderId="0"/>
    <xf numFmtId="0" fontId="85" fillId="0" borderId="0"/>
    <xf numFmtId="164" fontId="85" fillId="0" borderId="0" applyBorder="0" applyProtection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5" fillId="0" borderId="0" applyBorder="0" applyProtection="0"/>
    <xf numFmtId="164" fontId="86" fillId="0" borderId="0"/>
    <xf numFmtId="0" fontId="8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2" fillId="0" borderId="0"/>
    <xf numFmtId="164" fontId="91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7" fillId="0" borderId="0"/>
    <xf numFmtId="164" fontId="89" fillId="0" borderId="0"/>
    <xf numFmtId="0" fontId="22" fillId="0" borderId="0"/>
    <xf numFmtId="0" fontId="92" fillId="0" borderId="0"/>
    <xf numFmtId="164" fontId="22" fillId="0" borderId="0" applyBorder="0" applyProtection="0"/>
    <xf numFmtId="0" fontId="82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8" fillId="0" borderId="0" applyBorder="0" applyProtection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88" fillId="0" borderId="0" applyBorder="0" applyProtection="0"/>
    <xf numFmtId="164" fontId="89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0" fillId="0" borderId="0"/>
    <xf numFmtId="0" fontId="89" fillId="0" borderId="0"/>
    <xf numFmtId="0" fontId="87" fillId="0" borderId="0"/>
    <xf numFmtId="164" fontId="88" fillId="0" borderId="0" applyBorder="0" applyProtection="0"/>
    <xf numFmtId="164" fontId="94" fillId="0" borderId="0"/>
    <xf numFmtId="0" fontId="89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0" fontId="81" fillId="0" borderId="0"/>
    <xf numFmtId="0" fontId="92" fillId="0" borderId="0"/>
    <xf numFmtId="164" fontId="22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82" fillId="0" borderId="0"/>
    <xf numFmtId="164" fontId="91" fillId="0" borderId="0" applyBorder="0" applyProtection="0"/>
    <xf numFmtId="0" fontId="90" fillId="0" borderId="0"/>
    <xf numFmtId="0" fontId="95" fillId="0" borderId="0"/>
    <xf numFmtId="164" fontId="95" fillId="0" borderId="0" applyBorder="0" applyProtection="0"/>
    <xf numFmtId="0" fontId="50" fillId="0" borderId="0"/>
    <xf numFmtId="164" fontId="94" fillId="0" borderId="0"/>
    <xf numFmtId="164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9" fillId="0" borderId="0"/>
    <xf numFmtId="0" fontId="88" fillId="0" borderId="0"/>
    <xf numFmtId="164" fontId="88" fillId="0" borderId="0" applyBorder="0" applyProtection="0"/>
    <xf numFmtId="0" fontId="87" fillId="0" borderId="0"/>
    <xf numFmtId="164" fontId="22" fillId="0" borderId="0" applyBorder="0" applyProtection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88" fillId="0" borderId="0" applyBorder="0" applyProtection="0"/>
    <xf numFmtId="0" fontId="87" fillId="0" borderId="0"/>
    <xf numFmtId="0" fontId="8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87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64" fontId="91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97" fillId="159" borderId="0" applyBorder="0" applyProtection="0"/>
    <xf numFmtId="0" fontId="97" fillId="160" borderId="0" applyNumberFormat="0" applyBorder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78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8" fillId="0" borderId="0" applyBorder="0" applyProtection="0"/>
    <xf numFmtId="0" fontId="98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21" fillId="135" borderId="37" applyNumberFormat="0" applyFont="0" applyAlignment="0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6" borderId="5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5" borderId="37" applyNumberFormat="0" applyFont="0" applyAlignment="0" applyProtection="0"/>
    <xf numFmtId="0" fontId="82" fillId="135" borderId="37" applyNumberFormat="0" applyFont="0" applyAlignment="0" applyProtection="0"/>
    <xf numFmtId="0" fontId="82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82" fillId="135" borderId="37" applyNumberFormat="0" applyFont="0" applyAlignment="0" applyProtection="0"/>
    <xf numFmtId="0" fontId="82" fillId="135" borderId="37" applyNumberFormat="0" applyFont="0" applyAlignment="0" applyProtection="0"/>
    <xf numFmtId="0" fontId="22" fillId="136" borderId="38" applyProtection="0"/>
    <xf numFmtId="0" fontId="51" fillId="137" borderId="3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7" fillId="0" borderId="0" applyFont="0" applyFill="0" applyBorder="0" applyAlignment="0" applyProtection="0"/>
    <xf numFmtId="167" fontId="51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0" applyProtection="0"/>
    <xf numFmtId="0" fontId="77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99" fillId="0" borderId="61" applyProtection="0"/>
    <xf numFmtId="0" fontId="99" fillId="0" borderId="6" applyNumberFormat="0" applyProtection="0"/>
    <xf numFmtId="164" fontId="45" fillId="0" borderId="35" applyNumberFormat="0" applyFill="0" applyAlignment="0" applyProtection="0"/>
    <xf numFmtId="0" fontId="45" fillId="0" borderId="35" applyNumberFormat="0" applyFill="0" applyAlignment="0" applyProtection="0"/>
    <xf numFmtId="0" fontId="46" fillId="0" borderId="36" applyProtection="0"/>
    <xf numFmtId="0" fontId="46" fillId="0" borderId="36" applyNumberFormat="0" applyProtection="0"/>
    <xf numFmtId="0" fontId="22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8" fillId="0" borderId="0" applyBorder="0" applyProtection="0"/>
    <xf numFmtId="168" fontId="82" fillId="0" borderId="0" applyFill="0" applyBorder="0" applyAlignment="0" applyProtection="0"/>
    <xf numFmtId="169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22" fillId="0" borderId="0" applyBorder="0" applyProtection="0"/>
    <xf numFmtId="170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ill="0" applyBorder="0" applyAlignment="0" applyProtection="0"/>
    <xf numFmtId="169" fontId="8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  <xf numFmtId="0" fontId="100" fillId="161" borderId="0" applyBorder="0" applyProtection="0"/>
    <xf numFmtId="0" fontId="100" fillId="162" borderId="0" applyNumberFormat="0" applyBorder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Border="0" applyProtection="0"/>
    <xf numFmtId="0" fontId="35" fillId="44" borderId="0" applyNumberFormat="0" applyBorder="0" applyProtection="0"/>
  </cellStyleXfs>
  <cellXfs count="271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Fill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0" fontId="17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vertical="top" wrapText="1"/>
    </xf>
    <xf numFmtId="3" fontId="19" fillId="34" borderId="10" xfId="0" applyNumberFormat="1" applyFont="1" applyFill="1" applyBorder="1" applyAlignment="1">
      <alignment vertical="top"/>
    </xf>
    <xf numFmtId="4" fontId="19" fillId="34" borderId="10" xfId="0" applyNumberFormat="1" applyFont="1" applyFill="1" applyBorder="1" applyAlignment="1">
      <alignment vertical="top"/>
    </xf>
    <xf numFmtId="0" fontId="19" fillId="35" borderId="17" xfId="0" applyFont="1" applyFill="1" applyBorder="1" applyAlignment="1">
      <alignment vertical="top"/>
    </xf>
    <xf numFmtId="0" fontId="19" fillId="35" borderId="18" xfId="0" applyFont="1" applyFill="1" applyBorder="1" applyAlignment="1">
      <alignment vertical="top"/>
    </xf>
    <xf numFmtId="3" fontId="19" fillId="35" borderId="10" xfId="0" applyNumberFormat="1" applyFont="1" applyFill="1" applyBorder="1" applyAlignment="1">
      <alignment vertical="top"/>
    </xf>
    <xf numFmtId="4" fontId="19" fillId="35" borderId="10" xfId="0" applyNumberFormat="1" applyFont="1" applyFill="1" applyBorder="1" applyAlignment="1">
      <alignment vertical="top"/>
    </xf>
    <xf numFmtId="0" fontId="19" fillId="0" borderId="11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/>
    </xf>
    <xf numFmtId="0" fontId="19" fillId="35" borderId="12" xfId="0" applyFont="1" applyFill="1" applyBorder="1" applyAlignment="1">
      <alignment vertical="top"/>
    </xf>
    <xf numFmtId="0" fontId="19" fillId="35" borderId="16" xfId="0" applyFont="1" applyFill="1" applyBorder="1" applyAlignment="1">
      <alignment horizontal="center" vertical="top"/>
    </xf>
    <xf numFmtId="0" fontId="19" fillId="35" borderId="16" xfId="0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3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02" fillId="0" borderId="0" xfId="0" applyFont="1" applyAlignment="1">
      <alignment vertical="top"/>
    </xf>
    <xf numFmtId="0" fontId="103" fillId="0" borderId="0" xfId="0" applyFont="1" applyAlignment="1">
      <alignment vertical="top"/>
    </xf>
    <xf numFmtId="0" fontId="102" fillId="0" borderId="11" xfId="0" applyFont="1" applyBorder="1" applyAlignment="1">
      <alignment horizontal="center" vertical="top" wrapText="1"/>
    </xf>
    <xf numFmtId="3" fontId="102" fillId="0" borderId="11" xfId="0" applyNumberFormat="1" applyFont="1" applyFill="1" applyBorder="1" applyAlignment="1">
      <alignment horizontal="center" vertical="top" wrapText="1"/>
    </xf>
    <xf numFmtId="3" fontId="102" fillId="0" borderId="10" xfId="0" applyNumberFormat="1" applyFont="1" applyFill="1" applyBorder="1" applyAlignment="1">
      <alignment horizontal="center" vertical="top" wrapText="1"/>
    </xf>
    <xf numFmtId="0" fontId="102" fillId="0" borderId="10" xfId="0" applyFont="1" applyFill="1" applyBorder="1" applyAlignment="1">
      <alignment horizontal="center" vertical="top" wrapText="1"/>
    </xf>
    <xf numFmtId="0" fontId="102" fillId="163" borderId="17" xfId="0" applyFont="1" applyFill="1" applyBorder="1" applyAlignment="1">
      <alignment vertical="top"/>
    </xf>
    <xf numFmtId="0" fontId="102" fillId="163" borderId="68" xfId="0" applyFont="1" applyFill="1" applyBorder="1" applyAlignment="1">
      <alignment vertical="top" wrapText="1"/>
    </xf>
    <xf numFmtId="0" fontId="102" fillId="163" borderId="68" xfId="0" applyFont="1" applyFill="1" applyBorder="1" applyAlignment="1">
      <alignment horizontal="center" vertical="top" wrapText="1"/>
    </xf>
    <xf numFmtId="3" fontId="102" fillId="163" borderId="68" xfId="0" applyNumberFormat="1" applyFont="1" applyFill="1" applyBorder="1" applyAlignment="1">
      <alignment vertical="top" wrapText="1"/>
    </xf>
    <xf numFmtId="4" fontId="102" fillId="163" borderId="69" xfId="0" applyNumberFormat="1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center" vertical="top"/>
    </xf>
    <xf numFmtId="0" fontId="18" fillId="33" borderId="19" xfId="0" applyFont="1" applyFill="1" applyBorder="1" applyAlignment="1">
      <alignment vertical="top"/>
    </xf>
    <xf numFmtId="1" fontId="18" fillId="0" borderId="10" xfId="7015" applyNumberFormat="1" applyFont="1" applyFill="1" applyBorder="1" applyAlignment="1">
      <alignment horizontal="center" vertical="top"/>
    </xf>
    <xf numFmtId="3" fontId="18" fillId="0" borderId="10" xfId="7015" applyNumberFormat="1" applyFont="1" applyFill="1" applyBorder="1" applyAlignment="1">
      <alignment horizontal="right" vertical="top"/>
    </xf>
    <xf numFmtId="4" fontId="18" fillId="0" borderId="10" xfId="7015" applyNumberFormat="1" applyFont="1" applyFill="1" applyBorder="1" applyAlignment="1">
      <alignment horizontal="right" vertical="top"/>
    </xf>
    <xf numFmtId="0" fontId="18" fillId="33" borderId="13" xfId="0" applyFont="1" applyFill="1" applyBorder="1" applyAlignment="1">
      <alignment horizontal="center" vertical="top"/>
    </xf>
    <xf numFmtId="0" fontId="18" fillId="33" borderId="13" xfId="0" applyFont="1" applyFill="1" applyBorder="1" applyAlignment="1">
      <alignment vertical="top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vertical="top"/>
    </xf>
    <xf numFmtId="0" fontId="18" fillId="33" borderId="15" xfId="0" applyFont="1" applyFill="1" applyBorder="1" applyAlignment="1">
      <alignment horizontal="center" vertical="top"/>
    </xf>
    <xf numFmtId="0" fontId="18" fillId="33" borderId="15" xfId="0" applyFont="1" applyFill="1" applyBorder="1" applyAlignment="1">
      <alignment horizontal="left" vertical="top" wrapText="1"/>
    </xf>
    <xf numFmtId="0" fontId="102" fillId="35" borderId="17" xfId="0" applyFont="1" applyFill="1" applyBorder="1" applyAlignment="1">
      <alignment vertical="top"/>
    </xf>
    <xf numFmtId="3" fontId="102" fillId="35" borderId="10" xfId="7015" applyNumberFormat="1" applyFont="1" applyFill="1" applyBorder="1" applyAlignment="1">
      <alignment horizontal="center" vertical="top" wrapText="1"/>
    </xf>
    <xf numFmtId="3" fontId="102" fillId="35" borderId="10" xfId="7015" applyNumberFormat="1" applyFont="1" applyFill="1" applyBorder="1" applyAlignment="1">
      <alignment horizontal="right" vertical="top"/>
    </xf>
    <xf numFmtId="4" fontId="102" fillId="35" borderId="10" xfId="7015" applyNumberFormat="1" applyFont="1" applyFill="1" applyBorder="1" applyAlignment="1">
      <alignment horizontal="right" vertical="top"/>
    </xf>
    <xf numFmtId="0" fontId="18" fillId="33" borderId="20" xfId="0" applyFont="1" applyFill="1" applyBorder="1" applyAlignment="1">
      <alignment horizontal="left" vertical="top" wrapText="1"/>
    </xf>
    <xf numFmtId="3" fontId="102" fillId="35" borderId="10" xfId="7015" applyNumberFormat="1" applyFont="1" applyFill="1" applyBorder="1" applyAlignment="1">
      <alignment horizontal="center" vertical="top"/>
    </xf>
    <xf numFmtId="0" fontId="18" fillId="33" borderId="11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vertical="top"/>
    </xf>
    <xf numFmtId="0" fontId="18" fillId="33" borderId="17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21" xfId="0" applyFont="1" applyFill="1" applyBorder="1" applyAlignment="1">
      <alignment vertical="top"/>
    </xf>
    <xf numFmtId="0" fontId="18" fillId="33" borderId="19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horizontal="center" vertical="top"/>
    </xf>
    <xf numFmtId="0" fontId="18" fillId="33" borderId="11" xfId="0" applyFont="1" applyFill="1" applyBorder="1" applyAlignment="1">
      <alignment vertical="top" wrapText="1"/>
    </xf>
    <xf numFmtId="0" fontId="18" fillId="33" borderId="19" xfId="0" applyFont="1" applyFill="1" applyBorder="1" applyAlignment="1">
      <alignment vertical="top" wrapText="1"/>
    </xf>
    <xf numFmtId="0" fontId="18" fillId="33" borderId="13" xfId="0" applyFont="1" applyFill="1" applyBorder="1" applyAlignment="1">
      <alignment vertical="top" wrapText="1"/>
    </xf>
    <xf numFmtId="0" fontId="18" fillId="33" borderId="15" xfId="0" applyFont="1" applyFill="1" applyBorder="1" applyAlignment="1">
      <alignment vertical="top" wrapText="1"/>
    </xf>
    <xf numFmtId="0" fontId="18" fillId="33" borderId="21" xfId="0" applyFont="1" applyFill="1" applyBorder="1" applyAlignment="1">
      <alignment horizontal="left" vertical="top" wrapText="1"/>
    </xf>
    <xf numFmtId="0" fontId="102" fillId="35" borderId="19" xfId="0" applyFont="1" applyFill="1" applyBorder="1" applyAlignment="1">
      <alignment vertical="top"/>
    </xf>
    <xf numFmtId="0" fontId="102" fillId="34" borderId="17" xfId="0" applyFont="1" applyFill="1" applyBorder="1" applyAlignment="1">
      <alignment horizontal="left" vertical="top"/>
    </xf>
    <xf numFmtId="0" fontId="102" fillId="34" borderId="68" xfId="0" applyFont="1" applyFill="1" applyBorder="1" applyAlignment="1">
      <alignment horizontal="center" vertical="top"/>
    </xf>
    <xf numFmtId="0" fontId="102" fillId="34" borderId="68" xfId="0" applyFont="1" applyFill="1" applyBorder="1" applyAlignment="1">
      <alignment horizontal="left" vertical="top"/>
    </xf>
    <xf numFmtId="0" fontId="102" fillId="34" borderId="68" xfId="0" applyFont="1" applyFill="1" applyBorder="1" applyAlignment="1">
      <alignment vertical="top"/>
    </xf>
    <xf numFmtId="4" fontId="102" fillId="34" borderId="10" xfId="7015" applyNumberFormat="1" applyFont="1" applyFill="1" applyBorder="1" applyAlignment="1">
      <alignment horizontal="center" vertical="top"/>
    </xf>
    <xf numFmtId="3" fontId="102" fillId="34" borderId="10" xfId="7015" applyNumberFormat="1" applyFont="1" applyFill="1" applyBorder="1" applyAlignment="1">
      <alignment horizontal="right" vertical="top"/>
    </xf>
    <xf numFmtId="4" fontId="102" fillId="34" borderId="10" xfId="7015" applyNumberFormat="1" applyFont="1" applyFill="1" applyBorder="1" applyAlignment="1">
      <alignment horizontal="right" vertical="top"/>
    </xf>
    <xf numFmtId="0" fontId="102" fillId="163" borderId="68" xfId="0" applyFont="1" applyFill="1" applyBorder="1" applyAlignment="1">
      <alignment vertical="top"/>
    </xf>
    <xf numFmtId="0" fontId="102" fillId="163" borderId="68" xfId="0" applyFont="1" applyFill="1" applyBorder="1" applyAlignment="1">
      <alignment horizontal="center" vertical="top"/>
    </xf>
    <xf numFmtId="3" fontId="102" fillId="163" borderId="68" xfId="0" applyNumberFormat="1" applyFont="1" applyFill="1" applyBorder="1" applyAlignment="1">
      <alignment vertical="top"/>
    </xf>
    <xf numFmtId="0" fontId="102" fillId="163" borderId="69" xfId="0" applyFont="1" applyFill="1" applyBorder="1" applyAlignment="1">
      <alignment vertical="top"/>
    </xf>
    <xf numFmtId="0" fontId="18" fillId="33" borderId="11" xfId="0" applyFont="1" applyFill="1" applyBorder="1" applyAlignment="1">
      <alignment horizontal="left" vertical="top"/>
    </xf>
    <xf numFmtId="0" fontId="18" fillId="33" borderId="13" xfId="0" applyFont="1" applyFill="1" applyBorder="1" applyAlignment="1">
      <alignment horizontal="left" vertical="top"/>
    </xf>
    <xf numFmtId="0" fontId="18" fillId="33" borderId="15" xfId="0" applyFont="1" applyFill="1" applyBorder="1" applyAlignment="1">
      <alignment horizontal="left" vertical="top"/>
    </xf>
    <xf numFmtId="1" fontId="18" fillId="0" borderId="0" xfId="0" applyNumberFormat="1" applyFont="1" applyAlignment="1">
      <alignment horizontal="center" vertical="top"/>
    </xf>
    <xf numFmtId="3" fontId="106" fillId="0" borderId="0" xfId="0" applyNumberFormat="1" applyFont="1" applyAlignment="1">
      <alignment vertical="top"/>
    </xf>
    <xf numFmtId="0" fontId="106" fillId="0" borderId="0" xfId="0" applyFont="1" applyAlignment="1">
      <alignment vertical="top"/>
    </xf>
    <xf numFmtId="4" fontId="106" fillId="0" borderId="0" xfId="0" applyNumberFormat="1" applyFont="1" applyAlignment="1">
      <alignment vertical="top"/>
    </xf>
    <xf numFmtId="0" fontId="107" fillId="0" borderId="0" xfId="0" applyFont="1" applyAlignment="1">
      <alignment vertical="top"/>
    </xf>
    <xf numFmtId="0" fontId="106" fillId="0" borderId="0" xfId="0" applyFont="1" applyBorder="1" applyAlignment="1">
      <alignment vertical="top"/>
    </xf>
    <xf numFmtId="0" fontId="107" fillId="0" borderId="0" xfId="0" applyFont="1" applyBorder="1" applyAlignment="1">
      <alignment vertical="top"/>
    </xf>
    <xf numFmtId="3" fontId="107" fillId="0" borderId="0" xfId="0" applyNumberFormat="1" applyFont="1" applyBorder="1" applyAlignment="1">
      <alignment vertical="top"/>
    </xf>
    <xf numFmtId="4" fontId="107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vertical="top" wrapText="1"/>
    </xf>
    <xf numFmtId="3" fontId="17" fillId="0" borderId="0" xfId="0" applyNumberFormat="1" applyFont="1" applyAlignment="1">
      <alignment vertical="top" wrapText="1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top"/>
    </xf>
    <xf numFmtId="3" fontId="107" fillId="0" borderId="0" xfId="0" applyNumberFormat="1" applyFont="1" applyAlignment="1">
      <alignment horizontal="center" vertical="top" wrapText="1"/>
    </xf>
    <xf numFmtId="4" fontId="107" fillId="0" borderId="0" xfId="0" applyNumberFormat="1" applyFont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4" fontId="102" fillId="0" borderId="11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0" xfId="0" applyFont="1" applyBorder="1" applyAlignment="1">
      <alignment vertical="top"/>
    </xf>
    <xf numFmtId="0" fontId="17" fillId="0" borderId="17" xfId="0" applyFont="1" applyBorder="1" applyAlignment="1">
      <alignment vertical="top"/>
    </xf>
    <xf numFmtId="4" fontId="17" fillId="0" borderId="10" xfId="0" applyNumberFormat="1" applyFont="1" applyFill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0" xfId="0" applyNumberFormat="1" applyFont="1" applyFill="1" applyBorder="1" applyAlignment="1">
      <alignment vertical="top"/>
    </xf>
    <xf numFmtId="0" fontId="17" fillId="0" borderId="70" xfId="0" applyFont="1" applyBorder="1" applyAlignment="1">
      <alignment vertical="top"/>
    </xf>
    <xf numFmtId="0" fontId="17" fillId="0" borderId="70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top"/>
    </xf>
    <xf numFmtId="0" fontId="19" fillId="164" borderId="12" xfId="0" applyFont="1" applyFill="1" applyBorder="1" applyAlignment="1">
      <alignment vertical="top"/>
    </xf>
    <xf numFmtId="0" fontId="19" fillId="164" borderId="16" xfId="0" applyFont="1" applyFill="1" applyBorder="1" applyAlignment="1">
      <alignment vertical="top"/>
    </xf>
    <xf numFmtId="0" fontId="19" fillId="164" borderId="16" xfId="0" applyFont="1" applyFill="1" applyBorder="1" applyAlignment="1">
      <alignment vertical="top" wrapText="1"/>
    </xf>
    <xf numFmtId="0" fontId="19" fillId="164" borderId="71" xfId="0" applyFont="1" applyFill="1" applyBorder="1" applyAlignment="1">
      <alignment horizontal="center" vertical="top"/>
    </xf>
    <xf numFmtId="3" fontId="19" fillId="164" borderId="10" xfId="0" applyNumberFormat="1" applyFont="1" applyFill="1" applyBorder="1" applyAlignment="1">
      <alignment vertical="top"/>
    </xf>
    <xf numFmtId="4" fontId="19" fillId="164" borderId="10" xfId="0" applyNumberFormat="1" applyFont="1" applyFill="1" applyBorder="1" applyAlignment="1">
      <alignment vertical="top"/>
    </xf>
    <xf numFmtId="0" fontId="19" fillId="35" borderId="16" xfId="0" applyFont="1" applyFill="1" applyBorder="1" applyAlignment="1">
      <alignment vertical="top" wrapText="1"/>
    </xf>
    <xf numFmtId="0" fontId="19" fillId="35" borderId="72" xfId="0" applyFont="1" applyFill="1" applyBorder="1" applyAlignment="1">
      <alignment horizontal="center" vertical="top"/>
    </xf>
    <xf numFmtId="3" fontId="19" fillId="35" borderId="15" xfId="0" applyNumberFormat="1" applyFont="1" applyFill="1" applyBorder="1" applyAlignment="1">
      <alignment vertical="top"/>
    </xf>
    <xf numFmtId="4" fontId="19" fillId="35" borderId="15" xfId="0" applyNumberFormat="1" applyFont="1" applyFill="1" applyBorder="1" applyAlignment="1">
      <alignment vertical="top"/>
    </xf>
    <xf numFmtId="0" fontId="19" fillId="164" borderId="16" xfId="0" applyFont="1" applyFill="1" applyBorder="1" applyAlignment="1">
      <alignment horizontal="center" vertical="top"/>
    </xf>
    <xf numFmtId="0" fontId="17" fillId="0" borderId="74" xfId="0" applyFont="1" applyBorder="1" applyAlignment="1">
      <alignment horizontal="center" vertical="top"/>
    </xf>
    <xf numFmtId="0" fontId="19" fillId="35" borderId="18" xfId="0" applyFont="1" applyFill="1" applyBorder="1" applyAlignment="1">
      <alignment vertical="top" wrapText="1"/>
    </xf>
    <xf numFmtId="0" fontId="19" fillId="35" borderId="71" xfId="0" applyFont="1" applyFill="1" applyBorder="1" applyAlignment="1">
      <alignment horizontal="center" vertical="top"/>
    </xf>
    <xf numFmtId="0" fontId="17" fillId="0" borderId="70" xfId="0" applyFont="1" applyBorder="1" applyAlignment="1">
      <alignment horizontal="center" vertical="top"/>
    </xf>
    <xf numFmtId="3" fontId="19" fillId="35" borderId="11" xfId="0" applyNumberFormat="1" applyFont="1" applyFill="1" applyBorder="1" applyAlignment="1">
      <alignment vertical="top"/>
    </xf>
    <xf numFmtId="4" fontId="19" fillId="35" borderId="11" xfId="0" applyNumberFormat="1" applyFont="1" applyFill="1" applyBorder="1" applyAlignment="1">
      <alignment vertical="top"/>
    </xf>
    <xf numFmtId="0" fontId="19" fillId="34" borderId="17" xfId="0" applyFont="1" applyFill="1" applyBorder="1" applyAlignment="1">
      <alignment vertical="top"/>
    </xf>
    <xf numFmtId="0" fontId="19" fillId="34" borderId="18" xfId="0" applyFont="1" applyFill="1" applyBorder="1" applyAlignment="1">
      <alignment vertical="top"/>
    </xf>
    <xf numFmtId="0" fontId="19" fillId="34" borderId="18" xfId="0" applyFont="1" applyFill="1" applyBorder="1" applyAlignment="1">
      <alignment vertical="top" wrapText="1"/>
    </xf>
    <xf numFmtId="0" fontId="19" fillId="34" borderId="18" xfId="0" applyFont="1" applyFill="1" applyBorder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0" fontId="110" fillId="0" borderId="0" xfId="0" applyFont="1"/>
    <xf numFmtId="3" fontId="19" fillId="0" borderId="10" xfId="0" applyNumberFormat="1" applyFont="1" applyFill="1" applyBorder="1" applyAlignment="1">
      <alignment horizontal="center" vertical="top" wrapText="1"/>
    </xf>
    <xf numFmtId="4" fontId="19" fillId="0" borderId="10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111" fillId="0" borderId="10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0" xfId="0" applyNumberFormat="1" applyFont="1" applyFill="1" applyBorder="1" applyAlignment="1">
      <alignment wrapText="1"/>
    </xf>
    <xf numFmtId="4" fontId="17" fillId="0" borderId="66" xfId="0" applyNumberFormat="1" applyFont="1" applyFill="1" applyBorder="1" applyAlignment="1">
      <alignment wrapText="1"/>
    </xf>
    <xf numFmtId="2" fontId="110" fillId="0" borderId="0" xfId="0" applyNumberFormat="1" applyFont="1"/>
    <xf numFmtId="0" fontId="19" fillId="35" borderId="67" xfId="0" applyFont="1" applyFill="1" applyBorder="1"/>
    <xf numFmtId="0" fontId="19" fillId="35" borderId="64" xfId="0" applyNumberFormat="1" applyFont="1" applyFill="1" applyBorder="1" applyAlignment="1">
      <alignment wrapText="1"/>
    </xf>
    <xf numFmtId="4" fontId="19" fillId="35" borderId="10" xfId="0" applyNumberFormat="1" applyFont="1" applyFill="1" applyBorder="1" applyAlignment="1">
      <alignment wrapText="1"/>
    </xf>
    <xf numFmtId="4" fontId="19" fillId="35" borderId="65" xfId="0" applyNumberFormat="1" applyFont="1" applyFill="1" applyBorder="1" applyAlignment="1">
      <alignment wrapText="1"/>
    </xf>
    <xf numFmtId="0" fontId="110" fillId="0" borderId="0" xfId="0" applyFont="1" applyAlignment="1">
      <alignment horizontal="center" wrapText="1"/>
    </xf>
    <xf numFmtId="3" fontId="110" fillId="0" borderId="0" xfId="0" applyNumberFormat="1" applyFont="1"/>
    <xf numFmtId="4" fontId="11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69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33" borderId="11" xfId="0" applyFont="1" applyFill="1" applyBorder="1" applyAlignment="1">
      <alignment horizontal="center" vertical="top"/>
    </xf>
    <xf numFmtId="1" fontId="17" fillId="0" borderId="77" xfId="0" applyNumberFormat="1" applyFont="1" applyBorder="1" applyAlignment="1">
      <alignment horizontal="center" vertical="top"/>
    </xf>
    <xf numFmtId="0" fontId="17" fillId="0" borderId="77" xfId="0" applyFont="1" applyBorder="1" applyAlignment="1">
      <alignment vertical="top" wrapText="1"/>
    </xf>
    <xf numFmtId="0" fontId="17" fillId="0" borderId="77" xfId="0" applyFont="1" applyBorder="1" applyAlignment="1">
      <alignment vertical="top"/>
    </xf>
    <xf numFmtId="3" fontId="17" fillId="0" borderId="77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33" borderId="13" xfId="0" applyFont="1" applyFill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78" xfId="0" applyNumberFormat="1" applyFont="1" applyBorder="1" applyAlignment="1">
      <alignment vertical="top"/>
    </xf>
    <xf numFmtId="0" fontId="17" fillId="33" borderId="15" xfId="0" applyFont="1" applyFill="1" applyBorder="1" applyAlignment="1">
      <alignment vertical="top"/>
    </xf>
    <xf numFmtId="0" fontId="19" fillId="34" borderId="12" xfId="0" applyFont="1" applyFill="1" applyBorder="1" applyAlignment="1">
      <alignment vertical="top"/>
    </xf>
    <xf numFmtId="0" fontId="19" fillId="34" borderId="16" xfId="0" applyFont="1" applyFill="1" applyBorder="1" applyAlignment="1">
      <alignment vertical="top"/>
    </xf>
    <xf numFmtId="3" fontId="19" fillId="34" borderId="12" xfId="0" applyNumberFormat="1" applyFont="1" applyFill="1" applyBorder="1" applyAlignment="1">
      <alignment vertical="top"/>
    </xf>
    <xf numFmtId="4" fontId="19" fillId="34" borderId="78" xfId="0" applyNumberFormat="1" applyFont="1" applyFill="1" applyBorder="1" applyAlignment="1">
      <alignment vertical="top"/>
    </xf>
    <xf numFmtId="1" fontId="17" fillId="0" borderId="12" xfId="0" applyNumberFormat="1" applyFont="1" applyBorder="1" applyAlignment="1">
      <alignment horizontal="center" vertical="top"/>
    </xf>
    <xf numFmtId="0" fontId="17" fillId="33" borderId="13" xfId="0" applyFont="1" applyFill="1" applyBorder="1" applyAlignment="1">
      <alignment horizontal="center" vertical="top"/>
    </xf>
    <xf numFmtId="0" fontId="17" fillId="33" borderId="15" xfId="0" applyFont="1" applyFill="1" applyBorder="1" applyAlignment="1">
      <alignment horizontal="center" vertical="top"/>
    </xf>
    <xf numFmtId="0" fontId="19" fillId="35" borderId="79" xfId="0" applyFont="1" applyFill="1" applyBorder="1" applyAlignment="1">
      <alignment vertical="top"/>
    </xf>
    <xf numFmtId="3" fontId="19" fillId="35" borderId="80" xfId="0" applyNumberFormat="1" applyFont="1" applyFill="1" applyBorder="1" applyAlignment="1">
      <alignment vertical="top"/>
    </xf>
    <xf numFmtId="4" fontId="19" fillId="35" borderId="81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113" fillId="0" borderId="0" xfId="0" applyFont="1" applyAlignment="1">
      <alignment vertical="top"/>
    </xf>
    <xf numFmtId="0" fontId="19" fillId="0" borderId="17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7" fillId="0" borderId="19" xfId="0" applyNumberFormat="1" applyFont="1" applyBorder="1" applyAlignment="1">
      <alignment vertical="top"/>
    </xf>
    <xf numFmtId="4" fontId="17" fillId="0" borderId="82" xfId="0" applyNumberFormat="1" applyFont="1" applyBorder="1" applyAlignment="1">
      <alignment vertical="top"/>
    </xf>
    <xf numFmtId="4" fontId="19" fillId="34" borderId="82" xfId="0" applyNumberFormat="1" applyFont="1" applyFill="1" applyBorder="1" applyAlignment="1">
      <alignment vertical="top"/>
    </xf>
    <xf numFmtId="4" fontId="19" fillId="35" borderId="83" xfId="0" applyNumberFormat="1" applyFont="1" applyFill="1" applyBorder="1" applyAlignment="1">
      <alignment vertical="top"/>
    </xf>
    <xf numFmtId="3" fontId="113" fillId="0" borderId="0" xfId="0" applyNumberFormat="1" applyFont="1" applyAlignment="1">
      <alignment vertical="top"/>
    </xf>
    <xf numFmtId="4" fontId="113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3" fontId="114" fillId="0" borderId="0" xfId="0" applyNumberFormat="1" applyFont="1" applyBorder="1" applyAlignment="1">
      <alignment horizontal="center" vertical="top" wrapText="1"/>
    </xf>
    <xf numFmtId="4" fontId="114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3" fontId="19" fillId="0" borderId="17" xfId="0" applyNumberFormat="1" applyFont="1" applyBorder="1" applyAlignment="1">
      <alignment horizontal="center" vertical="top" wrapText="1"/>
    </xf>
    <xf numFmtId="1" fontId="17" fillId="0" borderId="19" xfId="0" applyNumberFormat="1" applyFont="1" applyBorder="1" applyAlignment="1">
      <alignment horizontal="center" vertical="top"/>
    </xf>
    <xf numFmtId="0" fontId="17" fillId="0" borderId="84" xfId="0" applyFont="1" applyBorder="1" applyAlignment="1">
      <alignment horizontal="center" vertical="top"/>
    </xf>
    <xf numFmtId="1" fontId="17" fillId="0" borderId="82" xfId="0" applyNumberFormat="1" applyFont="1" applyBorder="1" applyAlignment="1">
      <alignment horizontal="center" vertical="top"/>
    </xf>
    <xf numFmtId="3" fontId="17" fillId="0" borderId="0" xfId="0" applyNumberFormat="1" applyFont="1" applyFill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horizontal="right" vertical="top"/>
    </xf>
    <xf numFmtId="3" fontId="19" fillId="0" borderId="11" xfId="0" applyNumberFormat="1" applyFont="1" applyBorder="1" applyAlignment="1">
      <alignment horizontal="center" vertical="top" wrapText="1"/>
    </xf>
    <xf numFmtId="4" fontId="19" fillId="0" borderId="11" xfId="0" applyNumberFormat="1" applyFont="1" applyBorder="1" applyAlignment="1">
      <alignment horizontal="center" vertical="top" wrapText="1"/>
    </xf>
    <xf numFmtId="0" fontId="17" fillId="33" borderId="19" xfId="0" applyFont="1" applyFill="1" applyBorder="1" applyAlignment="1">
      <alignment horizontal="center" vertical="top"/>
    </xf>
    <xf numFmtId="0" fontId="17" fillId="33" borderId="20" xfId="0" applyFont="1" applyFill="1" applyBorder="1" applyAlignment="1">
      <alignment horizontal="center" vertical="top"/>
    </xf>
    <xf numFmtId="0" fontId="17" fillId="33" borderId="21" xfId="0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19" fillId="0" borderId="85" xfId="0" applyFont="1" applyBorder="1" applyAlignment="1">
      <alignment horizontal="center" vertical="top" wrapText="1"/>
    </xf>
    <xf numFmtId="0" fontId="17" fillId="0" borderId="86" xfId="0" applyFont="1" applyBorder="1" applyAlignment="1">
      <alignment horizontal="center" vertical="top"/>
    </xf>
    <xf numFmtId="0" fontId="17" fillId="0" borderId="11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33" borderId="13" xfId="0" applyFont="1" applyFill="1" applyBorder="1"/>
    <xf numFmtId="0" fontId="17" fillId="0" borderId="87" xfId="0" applyFont="1" applyBorder="1" applyAlignment="1">
      <alignment horizontal="center" vertical="top"/>
    </xf>
    <xf numFmtId="0" fontId="17" fillId="0" borderId="88" xfId="0" applyFont="1" applyBorder="1" applyAlignment="1">
      <alignment vertical="top" wrapText="1"/>
    </xf>
    <xf numFmtId="0" fontId="17" fillId="0" borderId="89" xfId="0" applyFont="1" applyBorder="1" applyAlignment="1">
      <alignment vertical="top" wrapText="1"/>
    </xf>
    <xf numFmtId="0" fontId="17" fillId="33" borderId="15" xfId="0" applyFont="1" applyFill="1" applyBorder="1"/>
    <xf numFmtId="0" fontId="19" fillId="34" borderId="90" xfId="0" applyFont="1" applyFill="1" applyBorder="1" applyAlignment="1">
      <alignment vertical="top"/>
    </xf>
    <xf numFmtId="0" fontId="19" fillId="34" borderId="72" xfId="0" applyFont="1" applyFill="1" applyBorder="1" applyAlignment="1">
      <alignment vertical="top"/>
    </xf>
    <xf numFmtId="0" fontId="19" fillId="34" borderId="10" xfId="0" applyNumberFormat="1" applyFont="1" applyFill="1" applyBorder="1" applyAlignment="1">
      <alignment vertical="top"/>
    </xf>
    <xf numFmtId="0" fontId="110" fillId="0" borderId="0" xfId="0" applyFont="1" applyAlignment="1">
      <alignment horizontal="center"/>
    </xf>
    <xf numFmtId="0" fontId="110" fillId="0" borderId="0" xfId="0" applyFont="1" applyAlignment="1">
      <alignment wrapText="1"/>
    </xf>
    <xf numFmtId="4" fontId="17" fillId="0" borderId="91" xfId="0" applyNumberFormat="1" applyFont="1" applyBorder="1" applyAlignment="1">
      <alignment vertical="top"/>
    </xf>
    <xf numFmtId="4" fontId="19" fillId="34" borderId="91" xfId="0" applyNumberFormat="1" applyFont="1" applyFill="1" applyBorder="1" applyAlignment="1">
      <alignment vertical="top"/>
    </xf>
    <xf numFmtId="4" fontId="19" fillId="34" borderId="11" xfId="0" applyNumberFormat="1" applyFont="1" applyFill="1" applyBorder="1" applyAlignment="1">
      <alignment vertical="top"/>
    </xf>
    <xf numFmtId="0" fontId="18" fillId="33" borderId="11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/>
    </xf>
    <xf numFmtId="0" fontId="18" fillId="33" borderId="13" xfId="0" applyFont="1" applyFill="1" applyBorder="1" applyAlignment="1">
      <alignment horizontal="left" vertical="top"/>
    </xf>
    <xf numFmtId="0" fontId="101" fillId="0" borderId="0" xfId="0" applyFont="1" applyAlignment="1">
      <alignment horizontal="center" vertical="center"/>
    </xf>
    <xf numFmtId="0" fontId="18" fillId="33" borderId="19" xfId="0" applyFont="1" applyFill="1" applyBorder="1" applyAlignment="1">
      <alignment horizontal="left" vertical="top" wrapText="1"/>
    </xf>
    <xf numFmtId="0" fontId="18" fillId="33" borderId="2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17" fillId="0" borderId="62" xfId="0" applyFont="1" applyBorder="1" applyAlignment="1">
      <alignment horizontal="left" vertical="top" wrapText="1"/>
    </xf>
    <xf numFmtId="0" fontId="17" fillId="0" borderId="63" xfId="0" applyFont="1" applyBorder="1" applyAlignment="1">
      <alignment horizontal="left" vertical="top" wrapText="1"/>
    </xf>
    <xf numFmtId="0" fontId="17" fillId="0" borderId="73" xfId="0" applyFont="1" applyBorder="1" applyAlignment="1">
      <alignment horizontal="left" vertical="top" wrapText="1"/>
    </xf>
    <xf numFmtId="0" fontId="17" fillId="0" borderId="75" xfId="0" applyFont="1" applyBorder="1" applyAlignment="1">
      <alignment horizontal="left" vertical="top" wrapText="1"/>
    </xf>
    <xf numFmtId="0" fontId="17" fillId="0" borderId="76" xfId="0" applyFont="1" applyBorder="1" applyAlignment="1">
      <alignment horizontal="left" vertical="top" wrapText="1"/>
    </xf>
    <xf numFmtId="0" fontId="112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14" fillId="0" borderId="0" xfId="0" applyFont="1" applyBorder="1" applyAlignment="1">
      <alignment horizontal="center" vertical="top" wrapText="1"/>
    </xf>
    <xf numFmtId="0" fontId="114" fillId="0" borderId="0" xfId="0" applyFont="1" applyAlignment="1">
      <alignment horizontal="center" vertical="top" wrapText="1"/>
    </xf>
    <xf numFmtId="0" fontId="19" fillId="35" borderId="17" xfId="0" applyFont="1" applyFill="1" applyBorder="1" applyAlignment="1">
      <alignment horizontal="left" vertical="top" wrapText="1"/>
    </xf>
    <xf numFmtId="0" fontId="19" fillId="35" borderId="68" xfId="0" applyFont="1" applyFill="1" applyBorder="1" applyAlignment="1">
      <alignment horizontal="left" vertical="top" wrapText="1"/>
    </xf>
  </cellXfs>
  <cellStyles count="11621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Гиперссылка 2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7015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M121"/>
  <sheetViews>
    <sheetView tabSelected="1" zoomScaleNormal="100" zoomScaleSheetLayoutView="85" workbookViewId="0"/>
  </sheetViews>
  <sheetFormatPr defaultColWidth="9.140625" defaultRowHeight="12" outlineLevelRow="1" outlineLevelCol="1" x14ac:dyDescent="0.25"/>
  <cols>
    <col min="1" max="1" width="6.140625" style="26" customWidth="1"/>
    <col min="2" max="2" width="10.5703125" style="26" customWidth="1"/>
    <col min="3" max="3" width="50.28515625" style="27" customWidth="1"/>
    <col min="4" max="4" width="24.42578125" style="28" bestFit="1" customWidth="1"/>
    <col min="5" max="5" width="7.28515625" style="28" customWidth="1"/>
    <col min="6" max="6" width="10.85546875" style="29" customWidth="1"/>
    <col min="7" max="7" width="15.140625" style="28" hidden="1" customWidth="1" outlineLevel="1"/>
    <col min="8" max="8" width="16" style="28" hidden="1" customWidth="1" outlineLevel="1"/>
    <col min="9" max="9" width="20.42578125" style="28" customWidth="1" collapsed="1"/>
    <col min="10" max="10" width="20.42578125" style="30" customWidth="1"/>
    <col min="11" max="11" width="9.140625" style="28"/>
    <col min="12" max="12" width="9.5703125" style="28" bestFit="1" customWidth="1"/>
    <col min="13" max="13" width="10" style="28" bestFit="1" customWidth="1"/>
    <col min="14" max="16384" width="9.140625" style="28"/>
  </cols>
  <sheetData>
    <row r="1" spans="1:10" x14ac:dyDescent="0.25">
      <c r="I1" s="7" t="s">
        <v>53</v>
      </c>
    </row>
    <row r="2" spans="1:10" ht="26.25" customHeight="1" x14ac:dyDescent="0.25">
      <c r="I2" s="8" t="s">
        <v>0</v>
      </c>
    </row>
    <row r="3" spans="1:10" x14ac:dyDescent="0.25">
      <c r="I3" s="7" t="s">
        <v>1</v>
      </c>
    </row>
    <row r="4" spans="1:10" x14ac:dyDescent="0.25">
      <c r="I4" s="7" t="s">
        <v>2</v>
      </c>
    </row>
    <row r="5" spans="1:10" x14ac:dyDescent="0.25">
      <c r="I5" s="31" t="s">
        <v>54</v>
      </c>
      <c r="J5" s="9"/>
    </row>
    <row r="6" spans="1:10" x14ac:dyDescent="0.25">
      <c r="I6" s="31" t="s">
        <v>156</v>
      </c>
      <c r="J6" s="9"/>
    </row>
    <row r="8" spans="1:10" x14ac:dyDescent="0.25">
      <c r="I8" s="7" t="s">
        <v>53</v>
      </c>
      <c r="J8" s="28"/>
    </row>
    <row r="9" spans="1:10" ht="26.25" customHeight="1" x14ac:dyDescent="0.25">
      <c r="I9" s="8" t="s">
        <v>0</v>
      </c>
      <c r="J9" s="28"/>
    </row>
    <row r="10" spans="1:10" x14ac:dyDescent="0.25">
      <c r="I10" s="7" t="s">
        <v>1</v>
      </c>
      <c r="J10" s="28"/>
    </row>
    <row r="11" spans="1:10" x14ac:dyDescent="0.25">
      <c r="I11" s="7" t="s">
        <v>2</v>
      </c>
      <c r="J11" s="28"/>
    </row>
    <row r="12" spans="1:10" x14ac:dyDescent="0.25">
      <c r="I12" s="31" t="s">
        <v>3</v>
      </c>
      <c r="J12" s="28"/>
    </row>
    <row r="13" spans="1:10" x14ac:dyDescent="0.25">
      <c r="I13" s="31" t="s">
        <v>55</v>
      </c>
      <c r="J13" s="28"/>
    </row>
    <row r="14" spans="1:10" x14ac:dyDescent="0.25">
      <c r="J14" s="31"/>
    </row>
    <row r="15" spans="1:10" ht="14.25" x14ac:dyDescent="0.25">
      <c r="A15" s="256" t="s">
        <v>56</v>
      </c>
      <c r="B15" s="256"/>
      <c r="C15" s="256"/>
      <c r="D15" s="256"/>
      <c r="E15" s="256"/>
      <c r="F15" s="256"/>
      <c r="G15" s="256"/>
      <c r="H15" s="256"/>
      <c r="I15" s="256"/>
      <c r="J15" s="256"/>
    </row>
    <row r="16" spans="1:10" x14ac:dyDescent="0.25">
      <c r="A16" s="32"/>
      <c r="B16" s="32"/>
      <c r="C16" s="32"/>
      <c r="D16" s="32"/>
      <c r="E16" s="32"/>
      <c r="F16" s="32"/>
      <c r="J16" s="33"/>
    </row>
    <row r="17" spans="1:10" ht="78.75" customHeight="1" x14ac:dyDescent="0.25">
      <c r="A17" s="34" t="s">
        <v>5</v>
      </c>
      <c r="B17" s="34" t="s">
        <v>57</v>
      </c>
      <c r="C17" s="34" t="s">
        <v>6</v>
      </c>
      <c r="D17" s="34" t="s">
        <v>58</v>
      </c>
      <c r="E17" s="35" t="s">
        <v>59</v>
      </c>
      <c r="F17" s="36" t="s">
        <v>60</v>
      </c>
      <c r="G17" s="36" t="s">
        <v>61</v>
      </c>
      <c r="H17" s="36" t="s">
        <v>62</v>
      </c>
      <c r="I17" s="36" t="s">
        <v>63</v>
      </c>
      <c r="J17" s="37" t="s">
        <v>7</v>
      </c>
    </row>
    <row r="18" spans="1:10" x14ac:dyDescent="0.25">
      <c r="A18" s="38" t="s">
        <v>64</v>
      </c>
      <c r="B18" s="39"/>
      <c r="C18" s="39"/>
      <c r="D18" s="39"/>
      <c r="E18" s="40"/>
      <c r="F18" s="41"/>
      <c r="G18" s="39"/>
      <c r="H18" s="39"/>
      <c r="I18" s="39"/>
      <c r="J18" s="42"/>
    </row>
    <row r="19" spans="1:10" x14ac:dyDescent="0.25">
      <c r="A19" s="43">
        <v>1</v>
      </c>
      <c r="B19" s="43">
        <v>430002</v>
      </c>
      <c r="C19" s="252" t="s">
        <v>8</v>
      </c>
      <c r="D19" s="44" t="s">
        <v>65</v>
      </c>
      <c r="E19" s="45">
        <v>29</v>
      </c>
      <c r="F19" s="46">
        <v>26</v>
      </c>
      <c r="G19" s="47">
        <v>157993</v>
      </c>
      <c r="H19" s="47">
        <v>0.3</v>
      </c>
      <c r="I19" s="47">
        <f>ROUND(G19*((1-H19)+H19*1.096),2)</f>
        <v>162543.20000000001</v>
      </c>
      <c r="J19" s="47">
        <f>F19*I19</f>
        <v>4226123.2</v>
      </c>
    </row>
    <row r="20" spans="1:10" x14ac:dyDescent="0.25">
      <c r="A20" s="48"/>
      <c r="B20" s="48"/>
      <c r="C20" s="253"/>
      <c r="D20" s="49"/>
      <c r="E20" s="45">
        <v>30</v>
      </c>
      <c r="F20" s="46">
        <v>69</v>
      </c>
      <c r="G20" s="47">
        <v>92818</v>
      </c>
      <c r="H20" s="47">
        <v>0.23</v>
      </c>
      <c r="I20" s="47">
        <f>ROUND(G20*((1-H20)+H20*1.096),2)</f>
        <v>94867.42</v>
      </c>
      <c r="J20" s="47">
        <f>F20*I20</f>
        <v>6545851.9799999995</v>
      </c>
    </row>
    <row r="21" spans="1:10" x14ac:dyDescent="0.25">
      <c r="A21" s="48"/>
      <c r="B21" s="48"/>
      <c r="C21" s="50"/>
      <c r="D21" s="51"/>
      <c r="E21" s="45">
        <v>31</v>
      </c>
      <c r="F21" s="46">
        <v>8</v>
      </c>
      <c r="G21" s="47">
        <v>186033</v>
      </c>
      <c r="H21" s="47">
        <v>0.49</v>
      </c>
      <c r="I21" s="47">
        <f>ROUND(G21*((1-H21)+H21*1.096),2)</f>
        <v>194783.99</v>
      </c>
      <c r="J21" s="47">
        <f>F21*I21</f>
        <v>1558271.92</v>
      </c>
    </row>
    <row r="22" spans="1:10" x14ac:dyDescent="0.25">
      <c r="A22" s="52"/>
      <c r="B22" s="52"/>
      <c r="C22" s="53"/>
      <c r="D22" s="54" t="s">
        <v>66</v>
      </c>
      <c r="E22" s="55"/>
      <c r="F22" s="56">
        <f>SUM(F19:F21)</f>
        <v>103</v>
      </c>
      <c r="G22" s="57"/>
      <c r="H22" s="57"/>
      <c r="I22" s="57"/>
      <c r="J22" s="57">
        <f>SUM(J19:J21)</f>
        <v>12330247.1</v>
      </c>
    </row>
    <row r="23" spans="1:10" x14ac:dyDescent="0.25">
      <c r="A23" s="43">
        <v>2</v>
      </c>
      <c r="B23" s="43">
        <v>430009</v>
      </c>
      <c r="C23" s="252" t="s">
        <v>49</v>
      </c>
      <c r="D23" s="257" t="s">
        <v>67</v>
      </c>
      <c r="E23" s="45">
        <v>32</v>
      </c>
      <c r="F23" s="46">
        <v>250</v>
      </c>
      <c r="G23" s="47">
        <v>85982</v>
      </c>
      <c r="H23" s="47">
        <v>0.4</v>
      </c>
      <c r="I23" s="47">
        <f t="shared" ref="I23:I26" si="0">ROUND(G23*((1-H23)+H23*1.096),2)</f>
        <v>89283.71</v>
      </c>
      <c r="J23" s="47">
        <f>F23*I23</f>
        <v>22320927.5</v>
      </c>
    </row>
    <row r="24" spans="1:10" x14ac:dyDescent="0.25">
      <c r="A24" s="48"/>
      <c r="B24" s="48"/>
      <c r="C24" s="253"/>
      <c r="D24" s="258"/>
      <c r="E24" s="45">
        <v>33</v>
      </c>
      <c r="F24" s="46">
        <v>13</v>
      </c>
      <c r="G24" s="47">
        <v>124702</v>
      </c>
      <c r="H24" s="47">
        <v>0.39</v>
      </c>
      <c r="I24" s="47">
        <f t="shared" si="0"/>
        <v>129370.84</v>
      </c>
      <c r="J24" s="47">
        <f>F24*I24</f>
        <v>1681820.92</v>
      </c>
    </row>
    <row r="25" spans="1:10" x14ac:dyDescent="0.25">
      <c r="A25" s="48"/>
      <c r="B25" s="48"/>
      <c r="C25" s="50"/>
      <c r="D25" s="58"/>
      <c r="E25" s="45">
        <v>34</v>
      </c>
      <c r="F25" s="46">
        <v>10</v>
      </c>
      <c r="G25" s="47">
        <v>120938</v>
      </c>
      <c r="H25" s="47">
        <v>0.28000000000000003</v>
      </c>
      <c r="I25" s="47">
        <f t="shared" si="0"/>
        <v>124188.81</v>
      </c>
      <c r="J25" s="47">
        <f>F25*I25</f>
        <v>1241888.1000000001</v>
      </c>
    </row>
    <row r="26" spans="1:10" x14ac:dyDescent="0.25">
      <c r="A26" s="48"/>
      <c r="B26" s="48"/>
      <c r="C26" s="50"/>
      <c r="D26" s="58"/>
      <c r="E26" s="45">
        <v>35</v>
      </c>
      <c r="F26" s="46">
        <v>5</v>
      </c>
      <c r="G26" s="47">
        <v>124315</v>
      </c>
      <c r="H26" s="47">
        <v>0.1</v>
      </c>
      <c r="I26" s="47">
        <f t="shared" si="0"/>
        <v>125508.42</v>
      </c>
      <c r="J26" s="47">
        <f>F26*I26</f>
        <v>627542.1</v>
      </c>
    </row>
    <row r="27" spans="1:10" x14ac:dyDescent="0.25">
      <c r="A27" s="52"/>
      <c r="B27" s="52"/>
      <c r="C27" s="53"/>
      <c r="D27" s="54" t="s">
        <v>66</v>
      </c>
      <c r="E27" s="59"/>
      <c r="F27" s="56">
        <f>SUM(F23:F26)</f>
        <v>278</v>
      </c>
      <c r="G27" s="57"/>
      <c r="H27" s="57"/>
      <c r="I27" s="57"/>
      <c r="J27" s="57">
        <f>SUM(J23:J26)</f>
        <v>25872178.620000005</v>
      </c>
    </row>
    <row r="28" spans="1:10" x14ac:dyDescent="0.25">
      <c r="A28" s="43">
        <v>3</v>
      </c>
      <c r="B28" s="43">
        <v>430037</v>
      </c>
      <c r="C28" s="60" t="s">
        <v>12</v>
      </c>
      <c r="D28" s="44" t="s">
        <v>68</v>
      </c>
      <c r="E28" s="45">
        <v>1</v>
      </c>
      <c r="F28" s="46">
        <v>3</v>
      </c>
      <c r="G28" s="47">
        <v>180835</v>
      </c>
      <c r="H28" s="47">
        <v>0.38</v>
      </c>
      <c r="I28" s="47">
        <f t="shared" ref="I28:I64" si="1">ROUND(G28*((1-H28)+H28*1.096),2)</f>
        <v>187431.86</v>
      </c>
      <c r="J28" s="47">
        <f t="shared" ref="J28:J64" si="2">F28*I28</f>
        <v>562295.57999999996</v>
      </c>
    </row>
    <row r="29" spans="1:10" x14ac:dyDescent="0.25">
      <c r="A29" s="48"/>
      <c r="B29" s="48"/>
      <c r="C29" s="50"/>
      <c r="D29" s="61"/>
      <c r="E29" s="45">
        <v>2</v>
      </c>
      <c r="F29" s="46">
        <v>15</v>
      </c>
      <c r="G29" s="47">
        <v>277374</v>
      </c>
      <c r="H29" s="47">
        <v>0.44</v>
      </c>
      <c r="I29" s="47">
        <f t="shared" si="1"/>
        <v>289090.28000000003</v>
      </c>
      <c r="J29" s="47">
        <f t="shared" si="2"/>
        <v>4336354.2</v>
      </c>
    </row>
    <row r="30" spans="1:10" x14ac:dyDescent="0.25">
      <c r="A30" s="48"/>
      <c r="B30" s="48"/>
      <c r="C30" s="50"/>
      <c r="D30" s="61"/>
      <c r="E30" s="45">
        <v>3</v>
      </c>
      <c r="F30" s="46">
        <v>2</v>
      </c>
      <c r="G30" s="47">
        <v>175421</v>
      </c>
      <c r="H30" s="47">
        <v>0.19</v>
      </c>
      <c r="I30" s="47">
        <f t="shared" si="1"/>
        <v>178620.68</v>
      </c>
      <c r="J30" s="47">
        <f t="shared" si="2"/>
        <v>357241.36</v>
      </c>
    </row>
    <row r="31" spans="1:10" x14ac:dyDescent="0.25">
      <c r="A31" s="48"/>
      <c r="B31" s="48"/>
      <c r="C31" s="50"/>
      <c r="D31" s="62" t="s">
        <v>69</v>
      </c>
      <c r="E31" s="45">
        <v>5</v>
      </c>
      <c r="F31" s="46">
        <v>60</v>
      </c>
      <c r="G31" s="47">
        <v>184557</v>
      </c>
      <c r="H31" s="47">
        <v>0.25</v>
      </c>
      <c r="I31" s="47">
        <f t="shared" si="1"/>
        <v>188986.37</v>
      </c>
      <c r="J31" s="47">
        <f t="shared" si="2"/>
        <v>11339182.199999999</v>
      </c>
    </row>
    <row r="32" spans="1:10" x14ac:dyDescent="0.25">
      <c r="A32" s="48"/>
      <c r="B32" s="48"/>
      <c r="C32" s="50"/>
      <c r="D32" s="44" t="s">
        <v>70</v>
      </c>
      <c r="E32" s="45">
        <v>12</v>
      </c>
      <c r="F32" s="46">
        <v>165</v>
      </c>
      <c r="G32" s="47">
        <v>225126</v>
      </c>
      <c r="H32" s="47">
        <v>0.28999999999999998</v>
      </c>
      <c r="I32" s="47">
        <f t="shared" si="1"/>
        <v>231393.51</v>
      </c>
      <c r="J32" s="47">
        <f t="shared" si="2"/>
        <v>38179929.149999999</v>
      </c>
    </row>
    <row r="33" spans="1:10" x14ac:dyDescent="0.25">
      <c r="A33" s="48"/>
      <c r="B33" s="48"/>
      <c r="C33" s="50"/>
      <c r="D33" s="61"/>
      <c r="E33" s="45">
        <v>14</v>
      </c>
      <c r="F33" s="46">
        <v>18</v>
      </c>
      <c r="G33" s="47">
        <v>217393</v>
      </c>
      <c r="H33" s="47">
        <v>0.2</v>
      </c>
      <c r="I33" s="47">
        <f t="shared" si="1"/>
        <v>221566.95</v>
      </c>
      <c r="J33" s="47">
        <f t="shared" si="2"/>
        <v>3988205.1</v>
      </c>
    </row>
    <row r="34" spans="1:10" x14ac:dyDescent="0.25">
      <c r="A34" s="48"/>
      <c r="B34" s="48"/>
      <c r="C34" s="50"/>
      <c r="D34" s="61"/>
      <c r="E34" s="45">
        <v>15</v>
      </c>
      <c r="F34" s="46">
        <v>1</v>
      </c>
      <c r="G34" s="47">
        <v>311991</v>
      </c>
      <c r="H34" s="47">
        <v>0.2</v>
      </c>
      <c r="I34" s="47">
        <f t="shared" si="1"/>
        <v>317981.23</v>
      </c>
      <c r="J34" s="47">
        <f t="shared" si="2"/>
        <v>317981.23</v>
      </c>
    </row>
    <row r="35" spans="1:10" x14ac:dyDescent="0.25">
      <c r="A35" s="48"/>
      <c r="B35" s="48"/>
      <c r="C35" s="50"/>
      <c r="D35" s="61"/>
      <c r="E35" s="45">
        <v>16</v>
      </c>
      <c r="F35" s="46">
        <v>6</v>
      </c>
      <c r="G35" s="47">
        <v>417597</v>
      </c>
      <c r="H35" s="47">
        <v>0.42</v>
      </c>
      <c r="I35" s="47">
        <f t="shared" si="1"/>
        <v>434434.51</v>
      </c>
      <c r="J35" s="47">
        <f t="shared" si="2"/>
        <v>2606607.06</v>
      </c>
    </row>
    <row r="36" spans="1:10" x14ac:dyDescent="0.25">
      <c r="A36" s="48"/>
      <c r="B36" s="48"/>
      <c r="C36" s="50"/>
      <c r="D36" s="61"/>
      <c r="E36" s="45">
        <v>17</v>
      </c>
      <c r="F36" s="46">
        <v>2</v>
      </c>
      <c r="G36" s="47">
        <v>553460</v>
      </c>
      <c r="H36" s="47">
        <v>0.32</v>
      </c>
      <c r="I36" s="47">
        <f t="shared" si="1"/>
        <v>570462.29</v>
      </c>
      <c r="J36" s="47">
        <f t="shared" si="2"/>
        <v>1140924.58</v>
      </c>
    </row>
    <row r="37" spans="1:10" x14ac:dyDescent="0.25">
      <c r="A37" s="48"/>
      <c r="B37" s="48"/>
      <c r="C37" s="50"/>
      <c r="D37" s="63" t="s">
        <v>65</v>
      </c>
      <c r="E37" s="45">
        <v>29</v>
      </c>
      <c r="F37" s="46">
        <v>60</v>
      </c>
      <c r="G37" s="47">
        <v>157993</v>
      </c>
      <c r="H37" s="47">
        <v>0.3</v>
      </c>
      <c r="I37" s="47">
        <f t="shared" si="1"/>
        <v>162543.20000000001</v>
      </c>
      <c r="J37" s="47">
        <f t="shared" si="2"/>
        <v>9752592</v>
      </c>
    </row>
    <row r="38" spans="1:10" x14ac:dyDescent="0.25">
      <c r="A38" s="48"/>
      <c r="B38" s="48"/>
      <c r="C38" s="50"/>
      <c r="D38" s="49"/>
      <c r="E38" s="45">
        <v>30</v>
      </c>
      <c r="F38" s="46">
        <v>13</v>
      </c>
      <c r="G38" s="47">
        <v>92818</v>
      </c>
      <c r="H38" s="47">
        <v>0.23</v>
      </c>
      <c r="I38" s="47">
        <f t="shared" si="1"/>
        <v>94867.42</v>
      </c>
      <c r="J38" s="47">
        <f t="shared" si="2"/>
        <v>1233276.46</v>
      </c>
    </row>
    <row r="39" spans="1:10" x14ac:dyDescent="0.25">
      <c r="A39" s="48"/>
      <c r="B39" s="48"/>
      <c r="C39" s="50"/>
      <c r="D39" s="49"/>
      <c r="E39" s="45">
        <v>31</v>
      </c>
      <c r="F39" s="46">
        <v>5</v>
      </c>
      <c r="G39" s="47">
        <v>186033</v>
      </c>
      <c r="H39" s="47">
        <v>0.49</v>
      </c>
      <c r="I39" s="47">
        <f t="shared" si="1"/>
        <v>194783.99</v>
      </c>
      <c r="J39" s="47">
        <f t="shared" si="2"/>
        <v>973919.95</v>
      </c>
    </row>
    <row r="40" spans="1:10" x14ac:dyDescent="0.25">
      <c r="A40" s="48"/>
      <c r="B40" s="48"/>
      <c r="C40" s="50"/>
      <c r="D40" s="63" t="s">
        <v>67</v>
      </c>
      <c r="E40" s="45">
        <v>32</v>
      </c>
      <c r="F40" s="46">
        <v>390</v>
      </c>
      <c r="G40" s="47">
        <v>85982</v>
      </c>
      <c r="H40" s="47">
        <v>0.4</v>
      </c>
      <c r="I40" s="47">
        <f t="shared" si="1"/>
        <v>89283.71</v>
      </c>
      <c r="J40" s="47">
        <f t="shared" si="2"/>
        <v>34820646.900000006</v>
      </c>
    </row>
    <row r="41" spans="1:10" x14ac:dyDescent="0.25">
      <c r="A41" s="48"/>
      <c r="B41" s="48"/>
      <c r="C41" s="50"/>
      <c r="D41" s="49"/>
      <c r="E41" s="45">
        <v>35</v>
      </c>
      <c r="F41" s="46">
        <v>5</v>
      </c>
      <c r="G41" s="47">
        <v>124315</v>
      </c>
      <c r="H41" s="47">
        <v>0.1</v>
      </c>
      <c r="I41" s="47">
        <f t="shared" si="1"/>
        <v>125508.42</v>
      </c>
      <c r="J41" s="47">
        <f t="shared" si="2"/>
        <v>627542.1</v>
      </c>
    </row>
    <row r="42" spans="1:10" x14ac:dyDescent="0.25">
      <c r="A42" s="48"/>
      <c r="B42" s="48"/>
      <c r="C42" s="50"/>
      <c r="D42" s="61"/>
      <c r="E42" s="45">
        <v>38</v>
      </c>
      <c r="F42" s="46">
        <v>5</v>
      </c>
      <c r="G42" s="47">
        <v>57509</v>
      </c>
      <c r="H42" s="47">
        <v>0.47</v>
      </c>
      <c r="I42" s="47">
        <f t="shared" si="1"/>
        <v>60103.81</v>
      </c>
      <c r="J42" s="47">
        <f t="shared" si="2"/>
        <v>300519.05</v>
      </c>
    </row>
    <row r="43" spans="1:10" x14ac:dyDescent="0.25">
      <c r="A43" s="48"/>
      <c r="B43" s="48"/>
      <c r="C43" s="50"/>
      <c r="D43" s="64" t="s">
        <v>71</v>
      </c>
      <c r="E43" s="45">
        <v>47</v>
      </c>
      <c r="F43" s="46">
        <v>180</v>
      </c>
      <c r="G43" s="47">
        <v>187709</v>
      </c>
      <c r="H43" s="47">
        <v>0.4</v>
      </c>
      <c r="I43" s="47">
        <f t="shared" si="1"/>
        <v>194917.03</v>
      </c>
      <c r="J43" s="47">
        <f t="shared" si="2"/>
        <v>35085065.399999999</v>
      </c>
    </row>
    <row r="44" spans="1:10" x14ac:dyDescent="0.25">
      <c r="A44" s="48"/>
      <c r="B44" s="48"/>
      <c r="C44" s="50"/>
      <c r="D44" s="44" t="s">
        <v>72</v>
      </c>
      <c r="E44" s="45">
        <v>48</v>
      </c>
      <c r="F44" s="46">
        <v>28</v>
      </c>
      <c r="G44" s="47">
        <v>270080</v>
      </c>
      <c r="H44" s="47">
        <v>0.09</v>
      </c>
      <c r="I44" s="47">
        <f t="shared" si="1"/>
        <v>272413.49</v>
      </c>
      <c r="J44" s="47">
        <f t="shared" si="2"/>
        <v>7627577.7199999997</v>
      </c>
    </row>
    <row r="45" spans="1:10" x14ac:dyDescent="0.25">
      <c r="A45" s="48"/>
      <c r="B45" s="48"/>
      <c r="C45" s="50"/>
      <c r="D45" s="61"/>
      <c r="E45" s="45">
        <v>49</v>
      </c>
      <c r="F45" s="46">
        <v>12</v>
      </c>
      <c r="G45" s="47">
        <v>299122</v>
      </c>
      <c r="H45" s="47">
        <v>0.08</v>
      </c>
      <c r="I45" s="47">
        <f t="shared" si="1"/>
        <v>301419.26</v>
      </c>
      <c r="J45" s="47">
        <f t="shared" si="2"/>
        <v>3617031.12</v>
      </c>
    </row>
    <row r="46" spans="1:10" x14ac:dyDescent="0.25">
      <c r="A46" s="48"/>
      <c r="B46" s="48"/>
      <c r="C46" s="50"/>
      <c r="D46" s="61"/>
      <c r="E46" s="45">
        <v>50</v>
      </c>
      <c r="F46" s="46">
        <v>5</v>
      </c>
      <c r="G46" s="47">
        <v>342826</v>
      </c>
      <c r="H46" s="47">
        <v>7.0000000000000007E-2</v>
      </c>
      <c r="I46" s="47">
        <f t="shared" si="1"/>
        <v>345129.79</v>
      </c>
      <c r="J46" s="47">
        <f t="shared" si="2"/>
        <v>1725648.95</v>
      </c>
    </row>
    <row r="47" spans="1:10" x14ac:dyDescent="0.25">
      <c r="A47" s="48"/>
      <c r="B47" s="48"/>
      <c r="C47" s="50"/>
      <c r="D47" s="61"/>
      <c r="E47" s="45">
        <v>51</v>
      </c>
      <c r="F47" s="46">
        <v>1</v>
      </c>
      <c r="G47" s="47">
        <v>353529</v>
      </c>
      <c r="H47" s="47">
        <v>0.17</v>
      </c>
      <c r="I47" s="47">
        <f t="shared" si="1"/>
        <v>359298.59</v>
      </c>
      <c r="J47" s="47">
        <f t="shared" si="2"/>
        <v>359298.59</v>
      </c>
    </row>
    <row r="48" spans="1:10" x14ac:dyDescent="0.25">
      <c r="A48" s="48"/>
      <c r="B48" s="48"/>
      <c r="C48" s="50"/>
      <c r="D48" s="61"/>
      <c r="E48" s="45">
        <v>52</v>
      </c>
      <c r="F48" s="46">
        <v>800</v>
      </c>
      <c r="G48" s="47">
        <v>293277</v>
      </c>
      <c r="H48" s="47">
        <v>0.42</v>
      </c>
      <c r="I48" s="47">
        <f t="shared" si="1"/>
        <v>305101.93</v>
      </c>
      <c r="J48" s="47">
        <f t="shared" si="2"/>
        <v>244081544</v>
      </c>
    </row>
    <row r="49" spans="1:10" x14ac:dyDescent="0.25">
      <c r="A49" s="48"/>
      <c r="B49" s="48"/>
      <c r="C49" s="50"/>
      <c r="D49" s="61"/>
      <c r="E49" s="45">
        <v>53</v>
      </c>
      <c r="F49" s="46">
        <v>488</v>
      </c>
      <c r="G49" s="47">
        <v>519782</v>
      </c>
      <c r="H49" s="47">
        <v>0.56999999999999995</v>
      </c>
      <c r="I49" s="47">
        <f t="shared" si="1"/>
        <v>548224.47</v>
      </c>
      <c r="J49" s="47">
        <f t="shared" si="2"/>
        <v>267533541.35999998</v>
      </c>
    </row>
    <row r="50" spans="1:10" x14ac:dyDescent="0.25">
      <c r="A50" s="48"/>
      <c r="B50" s="48"/>
      <c r="C50" s="50"/>
      <c r="D50" s="61"/>
      <c r="E50" s="45">
        <v>54</v>
      </c>
      <c r="F50" s="46">
        <v>10</v>
      </c>
      <c r="G50" s="47">
        <v>437173</v>
      </c>
      <c r="H50" s="47">
        <v>0.21</v>
      </c>
      <c r="I50" s="47">
        <f t="shared" si="1"/>
        <v>445986.41</v>
      </c>
      <c r="J50" s="47">
        <f t="shared" si="2"/>
        <v>4459864.0999999996</v>
      </c>
    </row>
    <row r="51" spans="1:10" x14ac:dyDescent="0.25">
      <c r="A51" s="48"/>
      <c r="B51" s="48"/>
      <c r="C51" s="50"/>
      <c r="D51" s="61"/>
      <c r="E51" s="45">
        <v>55</v>
      </c>
      <c r="F51" s="46">
        <v>10</v>
      </c>
      <c r="G51" s="47">
        <v>812867</v>
      </c>
      <c r="H51" s="47">
        <v>0.13</v>
      </c>
      <c r="I51" s="47">
        <f t="shared" si="1"/>
        <v>823011.58</v>
      </c>
      <c r="J51" s="47">
        <f t="shared" si="2"/>
        <v>8230115.7999999998</v>
      </c>
    </row>
    <row r="52" spans="1:10" x14ac:dyDescent="0.25">
      <c r="A52" s="48"/>
      <c r="B52" s="48"/>
      <c r="C52" s="50"/>
      <c r="D52" s="61"/>
      <c r="E52" s="45">
        <v>57</v>
      </c>
      <c r="F52" s="46">
        <v>10</v>
      </c>
      <c r="G52" s="47">
        <v>741947</v>
      </c>
      <c r="H52" s="47">
        <v>0.12</v>
      </c>
      <c r="I52" s="47">
        <f t="shared" si="1"/>
        <v>750494.23</v>
      </c>
      <c r="J52" s="47">
        <f t="shared" si="2"/>
        <v>7504942.2999999998</v>
      </c>
    </row>
    <row r="53" spans="1:10" x14ac:dyDescent="0.25">
      <c r="A53" s="48"/>
      <c r="B53" s="48"/>
      <c r="C53" s="50"/>
      <c r="D53" s="61"/>
      <c r="E53" s="45">
        <v>58</v>
      </c>
      <c r="F53" s="46">
        <v>40</v>
      </c>
      <c r="G53" s="47">
        <v>408921</v>
      </c>
      <c r="H53" s="47">
        <v>0.14000000000000001</v>
      </c>
      <c r="I53" s="47">
        <f t="shared" si="1"/>
        <v>414416.9</v>
      </c>
      <c r="J53" s="47">
        <f t="shared" si="2"/>
        <v>16576676</v>
      </c>
    </row>
    <row r="54" spans="1:10" x14ac:dyDescent="0.25">
      <c r="A54" s="48"/>
      <c r="B54" s="48"/>
      <c r="C54" s="50"/>
      <c r="D54" s="61"/>
      <c r="E54" s="45">
        <v>61</v>
      </c>
      <c r="F54" s="46">
        <v>131</v>
      </c>
      <c r="G54" s="47">
        <v>320152</v>
      </c>
      <c r="H54" s="47">
        <v>0.12</v>
      </c>
      <c r="I54" s="47">
        <f t="shared" si="1"/>
        <v>323840.15000000002</v>
      </c>
      <c r="J54" s="47">
        <f t="shared" si="2"/>
        <v>42423059.650000006</v>
      </c>
    </row>
    <row r="55" spans="1:10" x14ac:dyDescent="0.25">
      <c r="A55" s="48"/>
      <c r="B55" s="48"/>
      <c r="C55" s="50"/>
      <c r="D55" s="61"/>
      <c r="E55" s="45">
        <v>62</v>
      </c>
      <c r="F55" s="46">
        <v>70</v>
      </c>
      <c r="G55" s="47">
        <v>555085</v>
      </c>
      <c r="H55" s="47">
        <v>0.08</v>
      </c>
      <c r="I55" s="47">
        <f t="shared" si="1"/>
        <v>559348.05000000005</v>
      </c>
      <c r="J55" s="47">
        <f t="shared" si="2"/>
        <v>39154363.5</v>
      </c>
    </row>
    <row r="56" spans="1:10" x14ac:dyDescent="0.25">
      <c r="A56" s="48"/>
      <c r="B56" s="48"/>
      <c r="C56" s="50"/>
      <c r="D56" s="61"/>
      <c r="E56" s="45">
        <v>63</v>
      </c>
      <c r="F56" s="46">
        <v>50</v>
      </c>
      <c r="G56" s="47">
        <v>568484</v>
      </c>
      <c r="H56" s="47">
        <v>0.22</v>
      </c>
      <c r="I56" s="47">
        <f t="shared" si="1"/>
        <v>580490.38</v>
      </c>
      <c r="J56" s="47">
        <f t="shared" si="2"/>
        <v>29024519</v>
      </c>
    </row>
    <row r="57" spans="1:10" x14ac:dyDescent="0.25">
      <c r="A57" s="48"/>
      <c r="B57" s="48"/>
      <c r="C57" s="50"/>
      <c r="D57" s="61"/>
      <c r="E57" s="45">
        <v>64</v>
      </c>
      <c r="F57" s="46">
        <v>30</v>
      </c>
      <c r="G57" s="47">
        <v>610080</v>
      </c>
      <c r="H57" s="47">
        <v>0.06</v>
      </c>
      <c r="I57" s="47">
        <f t="shared" si="1"/>
        <v>613594.06000000006</v>
      </c>
      <c r="J57" s="47">
        <f t="shared" si="2"/>
        <v>18407821.800000001</v>
      </c>
    </row>
    <row r="58" spans="1:10" x14ac:dyDescent="0.25">
      <c r="A58" s="48"/>
      <c r="B58" s="48"/>
      <c r="C58" s="50"/>
      <c r="D58" s="61"/>
      <c r="E58" s="45">
        <v>65</v>
      </c>
      <c r="F58" s="46">
        <v>4</v>
      </c>
      <c r="G58" s="47">
        <v>869420</v>
      </c>
      <c r="H58" s="47">
        <v>0.04</v>
      </c>
      <c r="I58" s="47">
        <f t="shared" si="1"/>
        <v>872758.57</v>
      </c>
      <c r="J58" s="47">
        <f t="shared" si="2"/>
        <v>3491034.28</v>
      </c>
    </row>
    <row r="59" spans="1:10" x14ac:dyDescent="0.25">
      <c r="A59" s="48"/>
      <c r="B59" s="48"/>
      <c r="C59" s="50"/>
      <c r="D59" s="44" t="s">
        <v>73</v>
      </c>
      <c r="E59" s="45">
        <v>78</v>
      </c>
      <c r="F59" s="46">
        <v>235</v>
      </c>
      <c r="G59" s="47">
        <v>132634</v>
      </c>
      <c r="H59" s="47">
        <v>0.33</v>
      </c>
      <c r="I59" s="47">
        <f t="shared" si="1"/>
        <v>136835.85</v>
      </c>
      <c r="J59" s="47">
        <f t="shared" si="2"/>
        <v>32156424.75</v>
      </c>
    </row>
    <row r="60" spans="1:10" x14ac:dyDescent="0.25">
      <c r="A60" s="48"/>
      <c r="B60" s="48"/>
      <c r="C60" s="50"/>
      <c r="D60" s="65"/>
      <c r="E60" s="45">
        <v>79</v>
      </c>
      <c r="F60" s="46">
        <v>140</v>
      </c>
      <c r="G60" s="47">
        <v>196603</v>
      </c>
      <c r="H60" s="47">
        <v>0.36</v>
      </c>
      <c r="I60" s="47">
        <f t="shared" si="1"/>
        <v>203397.6</v>
      </c>
      <c r="J60" s="47">
        <f t="shared" si="2"/>
        <v>28475664</v>
      </c>
    </row>
    <row r="61" spans="1:10" x14ac:dyDescent="0.25">
      <c r="A61" s="48"/>
      <c r="B61" s="48"/>
      <c r="C61" s="50"/>
      <c r="D61" s="61" t="s">
        <v>74</v>
      </c>
      <c r="E61" s="45">
        <v>81</v>
      </c>
      <c r="F61" s="46">
        <v>37</v>
      </c>
      <c r="G61" s="47">
        <v>228728</v>
      </c>
      <c r="H61" s="47">
        <v>0.23</v>
      </c>
      <c r="I61" s="47">
        <f t="shared" si="1"/>
        <v>233778.31</v>
      </c>
      <c r="J61" s="47">
        <f t="shared" si="2"/>
        <v>8649797.4700000007</v>
      </c>
    </row>
    <row r="62" spans="1:10" x14ac:dyDescent="0.25">
      <c r="A62" s="48"/>
      <c r="B62" s="48"/>
      <c r="C62" s="50"/>
      <c r="D62" s="61"/>
      <c r="E62" s="45">
        <v>82</v>
      </c>
      <c r="F62" s="46">
        <v>8</v>
      </c>
      <c r="G62" s="47">
        <v>249690</v>
      </c>
      <c r="H62" s="47">
        <v>0.3</v>
      </c>
      <c r="I62" s="47">
        <f t="shared" si="1"/>
        <v>256881.07</v>
      </c>
      <c r="J62" s="47">
        <f t="shared" si="2"/>
        <v>2055048.56</v>
      </c>
    </row>
    <row r="63" spans="1:10" x14ac:dyDescent="0.25">
      <c r="A63" s="48"/>
      <c r="B63" s="48"/>
      <c r="C63" s="50"/>
      <c r="D63" s="61"/>
      <c r="E63" s="45">
        <v>83</v>
      </c>
      <c r="F63" s="46">
        <v>13</v>
      </c>
      <c r="G63" s="47">
        <v>240008</v>
      </c>
      <c r="H63" s="47">
        <v>0.24</v>
      </c>
      <c r="I63" s="47">
        <f t="shared" si="1"/>
        <v>245537.78</v>
      </c>
      <c r="J63" s="47">
        <f t="shared" si="2"/>
        <v>3191991.14</v>
      </c>
    </row>
    <row r="64" spans="1:10" x14ac:dyDescent="0.25">
      <c r="A64" s="48"/>
      <c r="B64" s="48"/>
      <c r="C64" s="50"/>
      <c r="D64" s="44" t="s">
        <v>75</v>
      </c>
      <c r="E64" s="45">
        <v>85</v>
      </c>
      <c r="F64" s="46">
        <v>5</v>
      </c>
      <c r="G64" s="47">
        <v>173786</v>
      </c>
      <c r="H64" s="47">
        <v>0.36</v>
      </c>
      <c r="I64" s="47">
        <f t="shared" si="1"/>
        <v>179792.04</v>
      </c>
      <c r="J64" s="47">
        <f t="shared" si="2"/>
        <v>898960.20000000007</v>
      </c>
    </row>
    <row r="65" spans="1:10" x14ac:dyDescent="0.25">
      <c r="A65" s="52"/>
      <c r="B65" s="52"/>
      <c r="C65" s="53"/>
      <c r="D65" s="54" t="s">
        <v>66</v>
      </c>
      <c r="E65" s="55"/>
      <c r="F65" s="56">
        <f>SUM(F28:F64)</f>
        <v>3057</v>
      </c>
      <c r="G65" s="57"/>
      <c r="H65" s="57"/>
      <c r="I65" s="57"/>
      <c r="J65" s="57">
        <f>SUM(J28:J64)</f>
        <v>915267206.60999978</v>
      </c>
    </row>
    <row r="66" spans="1:10" ht="24" x14ac:dyDescent="0.25">
      <c r="A66" s="43">
        <v>4</v>
      </c>
      <c r="B66" s="43">
        <v>430038</v>
      </c>
      <c r="C66" s="60" t="s">
        <v>13</v>
      </c>
      <c r="D66" s="66" t="s">
        <v>76</v>
      </c>
      <c r="E66" s="45">
        <v>8</v>
      </c>
      <c r="F66" s="46">
        <v>2</v>
      </c>
      <c r="G66" s="47">
        <v>381741</v>
      </c>
      <c r="H66" s="47">
        <v>0.55000000000000004</v>
      </c>
      <c r="I66" s="47">
        <f t="shared" ref="I66:I75" si="3">ROUND(G66*((1-H66)+H66*1.096),2)</f>
        <v>401896.92</v>
      </c>
      <c r="J66" s="47">
        <f t="shared" ref="J66:J75" si="4">F66*I66</f>
        <v>803793.84</v>
      </c>
    </row>
    <row r="67" spans="1:10" x14ac:dyDescent="0.25">
      <c r="A67" s="67"/>
      <c r="B67" s="48"/>
      <c r="C67" s="50"/>
      <c r="D67" s="66" t="s">
        <v>70</v>
      </c>
      <c r="E67" s="45">
        <v>15</v>
      </c>
      <c r="F67" s="46">
        <v>10</v>
      </c>
      <c r="G67" s="47">
        <v>311991</v>
      </c>
      <c r="H67" s="47">
        <v>0.2</v>
      </c>
      <c r="I67" s="47">
        <f t="shared" si="3"/>
        <v>317981.23</v>
      </c>
      <c r="J67" s="47">
        <f t="shared" si="4"/>
        <v>3179812.3</v>
      </c>
    </row>
    <row r="68" spans="1:10" x14ac:dyDescent="0.25">
      <c r="A68" s="67"/>
      <c r="B68" s="48"/>
      <c r="C68" s="50"/>
      <c r="D68" s="68" t="s">
        <v>77</v>
      </c>
      <c r="E68" s="45">
        <v>19</v>
      </c>
      <c r="F68" s="46">
        <v>3</v>
      </c>
      <c r="G68" s="47">
        <v>344175</v>
      </c>
      <c r="H68" s="47">
        <v>0.25</v>
      </c>
      <c r="I68" s="47">
        <f t="shared" si="3"/>
        <v>352435.20000000001</v>
      </c>
      <c r="J68" s="47">
        <f t="shared" si="4"/>
        <v>1057305.6000000001</v>
      </c>
    </row>
    <row r="69" spans="1:10" x14ac:dyDescent="0.25">
      <c r="A69" s="48"/>
      <c r="B69" s="48"/>
      <c r="C69" s="50"/>
      <c r="D69" s="69" t="s">
        <v>67</v>
      </c>
      <c r="E69" s="45">
        <v>33</v>
      </c>
      <c r="F69" s="46">
        <v>58</v>
      </c>
      <c r="G69" s="47">
        <v>124702</v>
      </c>
      <c r="H69" s="47">
        <v>0.39</v>
      </c>
      <c r="I69" s="47">
        <f t="shared" si="3"/>
        <v>129370.84</v>
      </c>
      <c r="J69" s="47">
        <f t="shared" si="4"/>
        <v>7503508.7199999997</v>
      </c>
    </row>
    <row r="70" spans="1:10" x14ac:dyDescent="0.25">
      <c r="A70" s="48"/>
      <c r="B70" s="48"/>
      <c r="C70" s="50"/>
      <c r="D70" s="68" t="s">
        <v>78</v>
      </c>
      <c r="E70" s="45">
        <v>40</v>
      </c>
      <c r="F70" s="46">
        <v>2</v>
      </c>
      <c r="G70" s="47">
        <v>238060</v>
      </c>
      <c r="H70" s="47">
        <v>0.26</v>
      </c>
      <c r="I70" s="47">
        <f t="shared" si="3"/>
        <v>244001.98</v>
      </c>
      <c r="J70" s="47">
        <f t="shared" si="4"/>
        <v>488003.96</v>
      </c>
    </row>
    <row r="71" spans="1:10" x14ac:dyDescent="0.25">
      <c r="A71" s="48"/>
      <c r="B71" s="48"/>
      <c r="C71" s="50"/>
      <c r="D71" s="70"/>
      <c r="E71" s="45">
        <v>41</v>
      </c>
      <c r="F71" s="46">
        <v>12</v>
      </c>
      <c r="G71" s="47">
        <v>139731</v>
      </c>
      <c r="H71" s="47">
        <v>0.38</v>
      </c>
      <c r="I71" s="47">
        <f t="shared" si="3"/>
        <v>144828.39000000001</v>
      </c>
      <c r="J71" s="47">
        <f t="shared" si="4"/>
        <v>1737940.6800000002</v>
      </c>
    </row>
    <row r="72" spans="1:10" x14ac:dyDescent="0.25">
      <c r="A72" s="48"/>
      <c r="B72" s="48"/>
      <c r="C72" s="50"/>
      <c r="D72" s="70"/>
      <c r="E72" s="45">
        <v>43</v>
      </c>
      <c r="F72" s="46">
        <v>12</v>
      </c>
      <c r="G72" s="47">
        <v>233873</v>
      </c>
      <c r="H72" s="47">
        <v>0.22</v>
      </c>
      <c r="I72" s="47">
        <f t="shared" si="3"/>
        <v>238812.4</v>
      </c>
      <c r="J72" s="47">
        <f t="shared" si="4"/>
        <v>2865748.8</v>
      </c>
    </row>
    <row r="73" spans="1:10" x14ac:dyDescent="0.25">
      <c r="A73" s="48"/>
      <c r="B73" s="48"/>
      <c r="C73" s="50"/>
      <c r="D73" s="71"/>
      <c r="E73" s="45">
        <v>44</v>
      </c>
      <c r="F73" s="46">
        <v>10</v>
      </c>
      <c r="G73" s="47">
        <v>104337</v>
      </c>
      <c r="H73" s="47">
        <v>0.34</v>
      </c>
      <c r="I73" s="47">
        <f t="shared" si="3"/>
        <v>107742.56</v>
      </c>
      <c r="J73" s="47">
        <f t="shared" si="4"/>
        <v>1077425.6000000001</v>
      </c>
    </row>
    <row r="74" spans="1:10" x14ac:dyDescent="0.25">
      <c r="A74" s="48"/>
      <c r="B74" s="48"/>
      <c r="C74" s="50"/>
      <c r="D74" s="72" t="s">
        <v>73</v>
      </c>
      <c r="E74" s="45">
        <v>78</v>
      </c>
      <c r="F74" s="46">
        <v>90</v>
      </c>
      <c r="G74" s="47">
        <v>132634</v>
      </c>
      <c r="H74" s="47">
        <v>0.33</v>
      </c>
      <c r="I74" s="47">
        <f t="shared" si="3"/>
        <v>136835.85</v>
      </c>
      <c r="J74" s="47">
        <f t="shared" si="4"/>
        <v>12315226.5</v>
      </c>
    </row>
    <row r="75" spans="1:10" x14ac:dyDescent="0.25">
      <c r="A75" s="48"/>
      <c r="B75" s="48"/>
      <c r="C75" s="50"/>
      <c r="D75" s="62" t="s">
        <v>79</v>
      </c>
      <c r="E75" s="45">
        <v>86</v>
      </c>
      <c r="F75" s="46">
        <v>40</v>
      </c>
      <c r="G75" s="47">
        <v>254683</v>
      </c>
      <c r="H75" s="47">
        <v>0.2</v>
      </c>
      <c r="I75" s="47">
        <f t="shared" si="3"/>
        <v>259572.91</v>
      </c>
      <c r="J75" s="47">
        <f t="shared" si="4"/>
        <v>10382916.4</v>
      </c>
    </row>
    <row r="76" spans="1:10" x14ac:dyDescent="0.25">
      <c r="A76" s="52"/>
      <c r="B76" s="52"/>
      <c r="C76" s="53"/>
      <c r="D76" s="54" t="s">
        <v>66</v>
      </c>
      <c r="E76" s="55"/>
      <c r="F76" s="56">
        <f>SUM(F66:F75)</f>
        <v>239</v>
      </c>
      <c r="G76" s="57"/>
      <c r="H76" s="57"/>
      <c r="I76" s="57"/>
      <c r="J76" s="57">
        <f>SUM(J66:J75)</f>
        <v>41411682.400000006</v>
      </c>
    </row>
    <row r="77" spans="1:10" x14ac:dyDescent="0.25">
      <c r="A77" s="43">
        <v>5</v>
      </c>
      <c r="B77" s="43">
        <v>430042</v>
      </c>
      <c r="C77" s="252" t="s">
        <v>15</v>
      </c>
      <c r="D77" s="68" t="s">
        <v>80</v>
      </c>
      <c r="E77" s="45">
        <v>21</v>
      </c>
      <c r="F77" s="46">
        <v>1368</v>
      </c>
      <c r="G77" s="47">
        <v>264178</v>
      </c>
      <c r="H77" s="47">
        <v>0.28999999999999998</v>
      </c>
      <c r="I77" s="47">
        <f t="shared" ref="I77:I80" si="5">ROUND(G77*((1-H77)+H77*1.096),2)</f>
        <v>271532.71999999997</v>
      </c>
      <c r="J77" s="47">
        <f>F77*I77</f>
        <v>371456760.95999998</v>
      </c>
    </row>
    <row r="78" spans="1:10" x14ac:dyDescent="0.25">
      <c r="A78" s="48"/>
      <c r="B78" s="48"/>
      <c r="C78" s="253"/>
      <c r="D78" s="70"/>
      <c r="E78" s="45">
        <v>25</v>
      </c>
      <c r="F78" s="46">
        <v>12</v>
      </c>
      <c r="G78" s="47">
        <v>102227</v>
      </c>
      <c r="H78" s="47">
        <v>0.42</v>
      </c>
      <c r="I78" s="47">
        <f t="shared" si="5"/>
        <v>106348.79</v>
      </c>
      <c r="J78" s="47">
        <f>F78*I78</f>
        <v>1276185.48</v>
      </c>
    </row>
    <row r="79" spans="1:10" x14ac:dyDescent="0.25">
      <c r="A79" s="48"/>
      <c r="B79" s="48"/>
      <c r="C79" s="50"/>
      <c r="D79" s="70"/>
      <c r="E79" s="45">
        <v>26</v>
      </c>
      <c r="F79" s="46">
        <v>96</v>
      </c>
      <c r="G79" s="47">
        <v>230497</v>
      </c>
      <c r="H79" s="47">
        <v>0.4</v>
      </c>
      <c r="I79" s="47">
        <f t="shared" si="5"/>
        <v>239348.08</v>
      </c>
      <c r="J79" s="47">
        <f>F79*I79</f>
        <v>22977415.68</v>
      </c>
    </row>
    <row r="80" spans="1:10" x14ac:dyDescent="0.25">
      <c r="A80" s="48"/>
      <c r="B80" s="48"/>
      <c r="C80" s="50"/>
      <c r="D80" s="71"/>
      <c r="E80" s="45">
        <v>27</v>
      </c>
      <c r="F80" s="46">
        <v>24</v>
      </c>
      <c r="G80" s="47">
        <v>306409</v>
      </c>
      <c r="H80" s="47">
        <v>0.39</v>
      </c>
      <c r="I80" s="47">
        <f t="shared" si="5"/>
        <v>317880.95</v>
      </c>
      <c r="J80" s="47">
        <f>F80*I80</f>
        <v>7629142.8000000007</v>
      </c>
    </row>
    <row r="81" spans="1:10" x14ac:dyDescent="0.25">
      <c r="A81" s="52"/>
      <c r="B81" s="52"/>
      <c r="C81" s="53"/>
      <c r="D81" s="54" t="s">
        <v>66</v>
      </c>
      <c r="E81" s="55"/>
      <c r="F81" s="56">
        <f>SUM(F77:F80)</f>
        <v>1500</v>
      </c>
      <c r="G81" s="57"/>
      <c r="H81" s="57"/>
      <c r="I81" s="57"/>
      <c r="J81" s="57">
        <f>SUM(J77:J80)</f>
        <v>403339504.92000002</v>
      </c>
    </row>
    <row r="82" spans="1:10" x14ac:dyDescent="0.25">
      <c r="A82" s="43">
        <v>6</v>
      </c>
      <c r="B82" s="43">
        <v>430048</v>
      </c>
      <c r="C82" s="252" t="s">
        <v>17</v>
      </c>
      <c r="D82" s="44" t="s">
        <v>70</v>
      </c>
      <c r="E82" s="45">
        <v>12</v>
      </c>
      <c r="F82" s="46">
        <v>18</v>
      </c>
      <c r="G82" s="47">
        <v>225126</v>
      </c>
      <c r="H82" s="47">
        <v>0.28999999999999998</v>
      </c>
      <c r="I82" s="47">
        <f t="shared" ref="I82:I91" si="6">ROUND(G82*((1-H82)+H82*1.096),2)</f>
        <v>231393.51</v>
      </c>
      <c r="J82" s="47">
        <f t="shared" ref="J82:J91" si="7">F82*I82</f>
        <v>4165083.18</v>
      </c>
    </row>
    <row r="83" spans="1:10" x14ac:dyDescent="0.25">
      <c r="A83" s="48"/>
      <c r="B83" s="48"/>
      <c r="C83" s="253"/>
      <c r="D83" s="61"/>
      <c r="E83" s="45">
        <v>16</v>
      </c>
      <c r="F83" s="46">
        <v>7</v>
      </c>
      <c r="G83" s="47">
        <v>417597</v>
      </c>
      <c r="H83" s="47">
        <v>0.42</v>
      </c>
      <c r="I83" s="47">
        <f t="shared" si="6"/>
        <v>434434.51</v>
      </c>
      <c r="J83" s="47">
        <f t="shared" si="7"/>
        <v>3041041.5700000003</v>
      </c>
    </row>
    <row r="84" spans="1:10" x14ac:dyDescent="0.25">
      <c r="A84" s="48"/>
      <c r="B84" s="48"/>
      <c r="C84" s="50"/>
      <c r="D84" s="44" t="s">
        <v>81</v>
      </c>
      <c r="E84" s="45">
        <v>68</v>
      </c>
      <c r="F84" s="46">
        <v>76</v>
      </c>
      <c r="G84" s="47">
        <v>186341</v>
      </c>
      <c r="H84" s="47">
        <v>0.28000000000000003</v>
      </c>
      <c r="I84" s="47">
        <f t="shared" si="6"/>
        <v>191349.85</v>
      </c>
      <c r="J84" s="47">
        <f t="shared" si="7"/>
        <v>14542588.6</v>
      </c>
    </row>
    <row r="85" spans="1:10" x14ac:dyDescent="0.25">
      <c r="A85" s="48"/>
      <c r="B85" s="48"/>
      <c r="C85" s="50"/>
      <c r="D85" s="61"/>
      <c r="E85" s="45">
        <v>69</v>
      </c>
      <c r="F85" s="46">
        <v>18</v>
      </c>
      <c r="G85" s="47">
        <v>385767</v>
      </c>
      <c r="H85" s="47">
        <v>0.37</v>
      </c>
      <c r="I85" s="47">
        <f t="shared" si="6"/>
        <v>399469.44</v>
      </c>
      <c r="J85" s="47">
        <f t="shared" si="7"/>
        <v>7190449.9199999999</v>
      </c>
    </row>
    <row r="86" spans="1:10" x14ac:dyDescent="0.25">
      <c r="A86" s="48"/>
      <c r="B86" s="48"/>
      <c r="C86" s="50"/>
      <c r="D86" s="61"/>
      <c r="E86" s="45">
        <v>70</v>
      </c>
      <c r="F86" s="46">
        <v>555</v>
      </c>
      <c r="G86" s="47">
        <v>219420</v>
      </c>
      <c r="H86" s="47">
        <v>0.26</v>
      </c>
      <c r="I86" s="47">
        <f t="shared" si="6"/>
        <v>224896.72</v>
      </c>
      <c r="J86" s="47">
        <f t="shared" si="7"/>
        <v>124817679.59999999</v>
      </c>
    </row>
    <row r="87" spans="1:10" x14ac:dyDescent="0.25">
      <c r="A87" s="48"/>
      <c r="B87" s="48"/>
      <c r="C87" s="50"/>
      <c r="D87" s="61"/>
      <c r="E87" s="45">
        <v>71</v>
      </c>
      <c r="F87" s="46">
        <v>2</v>
      </c>
      <c r="G87" s="47">
        <v>303401</v>
      </c>
      <c r="H87" s="47">
        <v>0.49</v>
      </c>
      <c r="I87" s="47">
        <f t="shared" si="6"/>
        <v>317672.98</v>
      </c>
      <c r="J87" s="47">
        <f t="shared" si="7"/>
        <v>635345.96</v>
      </c>
    </row>
    <row r="88" spans="1:10" x14ac:dyDescent="0.25">
      <c r="A88" s="48"/>
      <c r="B88" s="48"/>
      <c r="C88" s="50"/>
      <c r="D88" s="61"/>
      <c r="E88" s="45">
        <v>72</v>
      </c>
      <c r="F88" s="46">
        <v>3</v>
      </c>
      <c r="G88" s="47">
        <v>458167</v>
      </c>
      <c r="H88" s="47">
        <v>0.1</v>
      </c>
      <c r="I88" s="47">
        <f t="shared" si="6"/>
        <v>462565.4</v>
      </c>
      <c r="J88" s="47">
        <f t="shared" si="7"/>
        <v>1387696.2000000002</v>
      </c>
    </row>
    <row r="89" spans="1:10" x14ac:dyDescent="0.25">
      <c r="A89" s="48"/>
      <c r="B89" s="48"/>
      <c r="C89" s="50"/>
      <c r="D89" s="61"/>
      <c r="E89" s="45">
        <v>74</v>
      </c>
      <c r="F89" s="46">
        <v>10</v>
      </c>
      <c r="G89" s="47">
        <v>495542</v>
      </c>
      <c r="H89" s="47">
        <v>0.12</v>
      </c>
      <c r="I89" s="47">
        <f t="shared" si="6"/>
        <v>501250.64</v>
      </c>
      <c r="J89" s="47">
        <f t="shared" si="7"/>
        <v>5012506.4000000004</v>
      </c>
    </row>
    <row r="90" spans="1:10" x14ac:dyDescent="0.25">
      <c r="A90" s="48"/>
      <c r="B90" s="48"/>
      <c r="C90" s="50"/>
      <c r="D90" s="61"/>
      <c r="E90" s="45">
        <v>75</v>
      </c>
      <c r="F90" s="46">
        <v>5</v>
      </c>
      <c r="G90" s="47">
        <v>260389</v>
      </c>
      <c r="H90" s="47">
        <v>0.15</v>
      </c>
      <c r="I90" s="47">
        <f t="shared" si="6"/>
        <v>264138.59999999998</v>
      </c>
      <c r="J90" s="47">
        <f t="shared" si="7"/>
        <v>1320693</v>
      </c>
    </row>
    <row r="91" spans="1:10" x14ac:dyDescent="0.25">
      <c r="A91" s="48"/>
      <c r="B91" s="48"/>
      <c r="C91" s="50"/>
      <c r="D91" s="61"/>
      <c r="E91" s="45">
        <v>76</v>
      </c>
      <c r="F91" s="46">
        <v>1</v>
      </c>
      <c r="G91" s="47">
        <v>199907</v>
      </c>
      <c r="H91" s="47">
        <v>0.12</v>
      </c>
      <c r="I91" s="47">
        <f t="shared" si="6"/>
        <v>202209.93</v>
      </c>
      <c r="J91" s="47">
        <f t="shared" si="7"/>
        <v>202209.93</v>
      </c>
    </row>
    <row r="92" spans="1:10" x14ac:dyDescent="0.25">
      <c r="A92" s="52"/>
      <c r="B92" s="52"/>
      <c r="C92" s="53"/>
      <c r="D92" s="54" t="s">
        <v>66</v>
      </c>
      <c r="E92" s="55"/>
      <c r="F92" s="56">
        <f>SUM(F82:F91)</f>
        <v>695</v>
      </c>
      <c r="G92" s="57"/>
      <c r="H92" s="57"/>
      <c r="I92" s="57"/>
      <c r="J92" s="57">
        <f>SUM(J82:J91)</f>
        <v>162315294.36000001</v>
      </c>
    </row>
    <row r="93" spans="1:10" x14ac:dyDescent="0.25">
      <c r="A93" s="48">
        <v>7</v>
      </c>
      <c r="B93" s="43">
        <v>430308</v>
      </c>
      <c r="C93" s="252" t="s">
        <v>25</v>
      </c>
      <c r="D93" s="68" t="s">
        <v>68</v>
      </c>
      <c r="E93" s="45">
        <v>2</v>
      </c>
      <c r="F93" s="46">
        <v>15</v>
      </c>
      <c r="G93" s="47">
        <v>277374</v>
      </c>
      <c r="H93" s="47">
        <v>0.44</v>
      </c>
      <c r="I93" s="47">
        <f t="shared" ref="I93:I95" si="8">ROUND(G93*((1-H93)+H93*1.096),2)</f>
        <v>289090.28000000003</v>
      </c>
      <c r="J93" s="47">
        <f>F93*I93</f>
        <v>4336354.2</v>
      </c>
    </row>
    <row r="94" spans="1:10" x14ac:dyDescent="0.25">
      <c r="A94" s="48"/>
      <c r="B94" s="48"/>
      <c r="C94" s="253"/>
      <c r="D94" s="254" t="s">
        <v>77</v>
      </c>
      <c r="E94" s="45">
        <v>19</v>
      </c>
      <c r="F94" s="46">
        <v>40</v>
      </c>
      <c r="G94" s="47">
        <v>344175</v>
      </c>
      <c r="H94" s="47">
        <v>0.25</v>
      </c>
      <c r="I94" s="47">
        <f t="shared" si="8"/>
        <v>352435.20000000001</v>
      </c>
      <c r="J94" s="47">
        <f>F94*I94</f>
        <v>14097408</v>
      </c>
    </row>
    <row r="95" spans="1:10" x14ac:dyDescent="0.25">
      <c r="A95" s="48"/>
      <c r="B95" s="48"/>
      <c r="C95" s="50"/>
      <c r="D95" s="255"/>
      <c r="E95" s="45">
        <v>20</v>
      </c>
      <c r="F95" s="46">
        <v>14</v>
      </c>
      <c r="G95" s="47">
        <v>711006</v>
      </c>
      <c r="H95" s="47">
        <v>0.34</v>
      </c>
      <c r="I95" s="47">
        <f t="shared" si="8"/>
        <v>734213.24</v>
      </c>
      <c r="J95" s="47">
        <f>F95*I95</f>
        <v>10278985.359999999</v>
      </c>
    </row>
    <row r="96" spans="1:10" x14ac:dyDescent="0.25">
      <c r="A96" s="52"/>
      <c r="B96" s="52"/>
      <c r="C96" s="53"/>
      <c r="D96" s="54" t="s">
        <v>66</v>
      </c>
      <c r="E96" s="55"/>
      <c r="F96" s="56">
        <f>SUM(F93:F95)</f>
        <v>69</v>
      </c>
      <c r="G96" s="57"/>
      <c r="H96" s="57"/>
      <c r="I96" s="57"/>
      <c r="J96" s="57">
        <f>SUM(J93:J95)</f>
        <v>28712747.559999999</v>
      </c>
    </row>
    <row r="97" spans="1:13" x14ac:dyDescent="0.25">
      <c r="A97" s="43">
        <v>8</v>
      </c>
      <c r="B97" s="43">
        <v>430350</v>
      </c>
      <c r="C97" s="252" t="s">
        <v>29</v>
      </c>
      <c r="D97" s="68" t="s">
        <v>79</v>
      </c>
      <c r="E97" s="45">
        <v>86</v>
      </c>
      <c r="F97" s="46">
        <v>15</v>
      </c>
      <c r="G97" s="47">
        <v>254683</v>
      </c>
      <c r="H97" s="47">
        <v>0.2</v>
      </c>
      <c r="I97" s="47">
        <f>ROUND(G97*((1-H97)+H97*1.096),2)</f>
        <v>259572.91</v>
      </c>
      <c r="J97" s="47">
        <f>F97*I97</f>
        <v>3893593.65</v>
      </c>
    </row>
    <row r="98" spans="1:13" x14ac:dyDescent="0.25">
      <c r="A98" s="48"/>
      <c r="B98" s="48"/>
      <c r="C98" s="253"/>
      <c r="D98" s="71"/>
      <c r="E98" s="45">
        <v>88</v>
      </c>
      <c r="F98" s="46">
        <v>5</v>
      </c>
      <c r="G98" s="47">
        <v>372313</v>
      </c>
      <c r="H98" s="47">
        <v>0.12</v>
      </c>
      <c r="I98" s="47">
        <f>ROUND(G98*((1-H98)+H98*1.096),2)</f>
        <v>376602.05</v>
      </c>
      <c r="J98" s="47">
        <f>F98*I98</f>
        <v>1883010.25</v>
      </c>
    </row>
    <row r="99" spans="1:13" x14ac:dyDescent="0.25">
      <c r="A99" s="52"/>
      <c r="B99" s="52"/>
      <c r="C99" s="53"/>
      <c r="D99" s="54" t="s">
        <v>66</v>
      </c>
      <c r="E99" s="55"/>
      <c r="F99" s="56">
        <f>SUM(F97:F98)</f>
        <v>20</v>
      </c>
      <c r="G99" s="57"/>
      <c r="H99" s="57"/>
      <c r="I99" s="57"/>
      <c r="J99" s="57">
        <f>SUM(J97:J98)</f>
        <v>5776603.9000000004</v>
      </c>
    </row>
    <row r="100" spans="1:13" x14ac:dyDescent="0.25">
      <c r="A100" s="43">
        <v>9</v>
      </c>
      <c r="B100" s="43">
        <v>430386</v>
      </c>
      <c r="C100" s="252" t="s">
        <v>30</v>
      </c>
      <c r="D100" s="68" t="s">
        <v>68</v>
      </c>
      <c r="E100" s="45">
        <v>1</v>
      </c>
      <c r="F100" s="46">
        <v>5</v>
      </c>
      <c r="G100" s="47">
        <v>180835</v>
      </c>
      <c r="H100" s="47">
        <v>0.38</v>
      </c>
      <c r="I100" s="47">
        <f t="shared" ref="I100:I103" si="9">ROUND(G100*((1-H100)+H100*1.096),2)</f>
        <v>187431.86</v>
      </c>
      <c r="J100" s="47">
        <f>F100*I100</f>
        <v>937159.29999999993</v>
      </c>
    </row>
    <row r="101" spans="1:13" x14ac:dyDescent="0.25">
      <c r="A101" s="48"/>
      <c r="B101" s="48"/>
      <c r="C101" s="253"/>
      <c r="D101" s="63" t="s">
        <v>73</v>
      </c>
      <c r="E101" s="45">
        <v>78</v>
      </c>
      <c r="F101" s="46">
        <v>23</v>
      </c>
      <c r="G101" s="47">
        <v>132634</v>
      </c>
      <c r="H101" s="47">
        <v>0.33</v>
      </c>
      <c r="I101" s="47">
        <f t="shared" si="9"/>
        <v>136835.85</v>
      </c>
      <c r="J101" s="47">
        <f>F101*I101</f>
        <v>3147224.5500000003</v>
      </c>
    </row>
    <row r="102" spans="1:13" x14ac:dyDescent="0.25">
      <c r="A102" s="48"/>
      <c r="B102" s="48"/>
      <c r="C102" s="50"/>
      <c r="D102" s="51"/>
      <c r="E102" s="45">
        <v>79</v>
      </c>
      <c r="F102" s="46">
        <v>28</v>
      </c>
      <c r="G102" s="47">
        <v>196603</v>
      </c>
      <c r="H102" s="47">
        <v>0.36</v>
      </c>
      <c r="I102" s="47">
        <f t="shared" si="9"/>
        <v>203397.6</v>
      </c>
      <c r="J102" s="47">
        <f>F102*I102</f>
        <v>5695132.7999999998</v>
      </c>
    </row>
    <row r="103" spans="1:13" x14ac:dyDescent="0.25">
      <c r="A103" s="48"/>
      <c r="B103" s="48"/>
      <c r="C103" s="50"/>
      <c r="D103" s="61" t="s">
        <v>74</v>
      </c>
      <c r="E103" s="45">
        <v>81</v>
      </c>
      <c r="F103" s="46">
        <v>29</v>
      </c>
      <c r="G103" s="47">
        <v>228728</v>
      </c>
      <c r="H103" s="47">
        <v>0.23</v>
      </c>
      <c r="I103" s="47">
        <f t="shared" si="9"/>
        <v>233778.31</v>
      </c>
      <c r="J103" s="47">
        <f>F103*I103</f>
        <v>6779570.9900000002</v>
      </c>
    </row>
    <row r="104" spans="1:13" x14ac:dyDescent="0.25">
      <c r="A104" s="52"/>
      <c r="B104" s="52"/>
      <c r="C104" s="53"/>
      <c r="D104" s="73" t="s">
        <v>66</v>
      </c>
      <c r="E104" s="55"/>
      <c r="F104" s="56">
        <f>SUM(F100:F103)</f>
        <v>85</v>
      </c>
      <c r="G104" s="57"/>
      <c r="H104" s="57"/>
      <c r="I104" s="57"/>
      <c r="J104" s="57">
        <f>SUM(J100:J103)</f>
        <v>16559087.640000001</v>
      </c>
    </row>
    <row r="105" spans="1:13" x14ac:dyDescent="0.25">
      <c r="A105" s="74" t="s">
        <v>82</v>
      </c>
      <c r="B105" s="75"/>
      <c r="C105" s="76"/>
      <c r="D105" s="77"/>
      <c r="E105" s="78"/>
      <c r="F105" s="79">
        <f>F22+F27+F65+F76+F81+F92+F96+F99+F104</f>
        <v>6046</v>
      </c>
      <c r="G105" s="80"/>
      <c r="H105" s="80"/>
      <c r="I105" s="80"/>
      <c r="J105" s="80">
        <f>J22+J27+J65+J76+J81+J92+J96+J99+J104</f>
        <v>1611584553.1099999</v>
      </c>
      <c r="M105" s="30"/>
    </row>
    <row r="106" spans="1:13" x14ac:dyDescent="0.25">
      <c r="A106" s="38" t="s">
        <v>83</v>
      </c>
      <c r="B106" s="81"/>
      <c r="C106" s="81"/>
      <c r="D106" s="81"/>
      <c r="E106" s="82"/>
      <c r="F106" s="83"/>
      <c r="G106" s="81"/>
      <c r="H106" s="81"/>
      <c r="I106" s="81"/>
      <c r="J106" s="84"/>
    </row>
    <row r="107" spans="1:13" ht="75.75" customHeight="1" x14ac:dyDescent="0.25">
      <c r="A107" s="34" t="s">
        <v>5</v>
      </c>
      <c r="B107" s="34" t="s">
        <v>84</v>
      </c>
      <c r="C107" s="34" t="s">
        <v>6</v>
      </c>
      <c r="D107" s="34" t="s">
        <v>58</v>
      </c>
      <c r="E107" s="35" t="s">
        <v>59</v>
      </c>
      <c r="F107" s="36" t="s">
        <v>60</v>
      </c>
      <c r="G107" s="36" t="s">
        <v>61</v>
      </c>
      <c r="H107" s="36" t="s">
        <v>62</v>
      </c>
      <c r="I107" s="36" t="s">
        <v>63</v>
      </c>
      <c r="J107" s="37" t="s">
        <v>7</v>
      </c>
    </row>
    <row r="108" spans="1:13" x14ac:dyDescent="0.25">
      <c r="A108" s="43">
        <v>1</v>
      </c>
      <c r="B108" s="43">
        <v>430042</v>
      </c>
      <c r="C108" s="60" t="s">
        <v>15</v>
      </c>
      <c r="D108" s="85" t="s">
        <v>80</v>
      </c>
      <c r="E108" s="45">
        <v>25</v>
      </c>
      <c r="F108" s="46">
        <v>20</v>
      </c>
      <c r="G108" s="47">
        <v>102227</v>
      </c>
      <c r="H108" s="47">
        <v>0.42</v>
      </c>
      <c r="I108" s="47">
        <f t="shared" ref="I108:I110" si="10">ROUND(G108*((1-H108)+H108*1.096),2)</f>
        <v>106348.79</v>
      </c>
      <c r="J108" s="47">
        <f>F108*I108</f>
        <v>2126975.7999999998</v>
      </c>
    </row>
    <row r="109" spans="1:13" x14ac:dyDescent="0.25">
      <c r="A109" s="48"/>
      <c r="B109" s="48"/>
      <c r="C109" s="50"/>
      <c r="D109" s="86"/>
      <c r="E109" s="45">
        <v>26</v>
      </c>
      <c r="F109" s="46">
        <v>55</v>
      </c>
      <c r="G109" s="47">
        <v>230497</v>
      </c>
      <c r="H109" s="47">
        <v>0.4</v>
      </c>
      <c r="I109" s="47">
        <f t="shared" si="10"/>
        <v>239348.08</v>
      </c>
      <c r="J109" s="47">
        <f>F109*I109</f>
        <v>13164144.399999999</v>
      </c>
    </row>
    <row r="110" spans="1:13" x14ac:dyDescent="0.25">
      <c r="A110" s="48"/>
      <c r="B110" s="48"/>
      <c r="C110" s="50"/>
      <c r="D110" s="87"/>
      <c r="E110" s="45">
        <v>27</v>
      </c>
      <c r="F110" s="46">
        <v>55</v>
      </c>
      <c r="G110" s="47">
        <v>306409</v>
      </c>
      <c r="H110" s="47">
        <v>0.39</v>
      </c>
      <c r="I110" s="47">
        <f t="shared" si="10"/>
        <v>317880.95</v>
      </c>
      <c r="J110" s="47">
        <f>F110*I110</f>
        <v>17483452.25</v>
      </c>
    </row>
    <row r="111" spans="1:13" x14ac:dyDescent="0.25">
      <c r="A111" s="52"/>
      <c r="B111" s="52"/>
      <c r="C111" s="53"/>
      <c r="D111" s="54" t="s">
        <v>66</v>
      </c>
      <c r="E111" s="55"/>
      <c r="F111" s="56">
        <f>SUM(F108:F110)</f>
        <v>130</v>
      </c>
      <c r="G111" s="57"/>
      <c r="H111" s="57"/>
      <c r="I111" s="57"/>
      <c r="J111" s="57">
        <f>SUM(J108:J110)</f>
        <v>32774572.449999999</v>
      </c>
    </row>
    <row r="112" spans="1:13" x14ac:dyDescent="0.25">
      <c r="A112" s="74" t="s">
        <v>85</v>
      </c>
      <c r="B112" s="75"/>
      <c r="C112" s="76"/>
      <c r="D112" s="77"/>
      <c r="E112" s="78"/>
      <c r="F112" s="79">
        <f>F111</f>
        <v>130</v>
      </c>
      <c r="G112" s="80"/>
      <c r="H112" s="80"/>
      <c r="I112" s="80"/>
      <c r="J112" s="80">
        <f>J111</f>
        <v>32774572.449999999</v>
      </c>
    </row>
    <row r="113" spans="1:10" ht="13.5" x14ac:dyDescent="0.25">
      <c r="A113" s="28" t="s">
        <v>86</v>
      </c>
      <c r="B113" s="28"/>
      <c r="C113" s="28"/>
      <c r="E113" s="88"/>
      <c r="F113" s="89"/>
      <c r="G113" s="90"/>
      <c r="H113" s="90"/>
      <c r="I113" s="90"/>
      <c r="J113" s="91"/>
    </row>
    <row r="114" spans="1:10" x14ac:dyDescent="0.25">
      <c r="A114" s="28"/>
      <c r="B114" s="28"/>
      <c r="C114" s="28"/>
      <c r="E114" s="88"/>
      <c r="F114" s="89"/>
      <c r="G114" s="90"/>
      <c r="H114" s="90"/>
      <c r="I114" s="90"/>
      <c r="J114" s="91"/>
    </row>
    <row r="115" spans="1:10" x14ac:dyDescent="0.25">
      <c r="A115" s="28"/>
      <c r="B115" s="28"/>
      <c r="C115" s="28"/>
      <c r="E115" s="88"/>
      <c r="F115" s="89"/>
      <c r="G115" s="90"/>
      <c r="H115" s="90"/>
      <c r="I115" s="90"/>
      <c r="J115" s="91"/>
    </row>
    <row r="116" spans="1:10" hidden="1" outlineLevel="1" x14ac:dyDescent="0.25">
      <c r="A116" s="92" t="s">
        <v>87</v>
      </c>
      <c r="B116" s="93"/>
      <c r="C116" s="94"/>
      <c r="D116" s="93"/>
      <c r="E116" s="88"/>
      <c r="F116" s="95">
        <f>F105+F112</f>
        <v>6176</v>
      </c>
      <c r="G116" s="95"/>
      <c r="H116" s="95"/>
      <c r="I116" s="95"/>
      <c r="J116" s="96">
        <f>J105+J112</f>
        <v>1644359125.5599999</v>
      </c>
    </row>
    <row r="117" spans="1:10" s="30" customFormat="1" collapsed="1" x14ac:dyDescent="0.25">
      <c r="A117" s="26"/>
      <c r="B117" s="26"/>
      <c r="C117" s="27"/>
      <c r="D117" s="28"/>
      <c r="E117" s="28"/>
      <c r="F117" s="29"/>
      <c r="G117" s="28"/>
      <c r="H117" s="28"/>
      <c r="I117" s="28"/>
    </row>
    <row r="120" spans="1:10" s="30" customFormat="1" x14ac:dyDescent="0.25">
      <c r="A120" s="26"/>
      <c r="B120" s="26"/>
      <c r="C120" s="27"/>
      <c r="D120" s="28"/>
      <c r="E120" s="28"/>
      <c r="F120" s="29"/>
      <c r="G120" s="29"/>
      <c r="H120" s="29"/>
      <c r="I120" s="29"/>
    </row>
    <row r="121" spans="1:10" s="30" customFormat="1" x14ac:dyDescent="0.25">
      <c r="A121" s="26"/>
      <c r="B121" s="26"/>
      <c r="C121" s="27"/>
      <c r="D121" s="28"/>
      <c r="E121" s="28"/>
      <c r="F121" s="29"/>
      <c r="G121" s="29"/>
      <c r="H121" s="29"/>
      <c r="I121" s="29"/>
    </row>
  </sheetData>
  <mergeCells count="10">
    <mergeCell ref="C93:C94"/>
    <mergeCell ref="D94:D95"/>
    <mergeCell ref="C97:C98"/>
    <mergeCell ref="C100:C101"/>
    <mergeCell ref="A15:J15"/>
    <mergeCell ref="C19:C20"/>
    <mergeCell ref="C23:C24"/>
    <mergeCell ref="D23:D24"/>
    <mergeCell ref="C77:C78"/>
    <mergeCell ref="C82:C83"/>
  </mergeCells>
  <pageMargins left="0.94488188976377963" right="0.28000000000000003" top="0.34" bottom="0.31496062992125984" header="0.11811023622047245" footer="0.11811023622047245"/>
  <pageSetup paperSize="9" scale="59" fitToHeight="0" orientation="portrait" r:id="rId1"/>
  <rowBreaks count="1" manualBreakCount="1"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82"/>
  <sheetViews>
    <sheetView zoomScaleNormal="100" workbookViewId="0">
      <selection activeCell="H6" sqref="H6"/>
    </sheetView>
  </sheetViews>
  <sheetFormatPr defaultRowHeight="12" x14ac:dyDescent="0.25"/>
  <cols>
    <col min="1" max="1" width="5.7109375" style="1" customWidth="1"/>
    <col min="2" max="2" width="11.42578125" style="1" customWidth="1"/>
    <col min="3" max="3" width="43.140625" style="10" customWidth="1"/>
    <col min="4" max="4" width="15.7109375" style="6" customWidth="1"/>
    <col min="5" max="5" width="18.5703125" style="6" customWidth="1"/>
    <col min="6" max="6" width="64.7109375" style="10" customWidth="1"/>
    <col min="7" max="7" width="12.85546875" style="1" customWidth="1"/>
    <col min="8" max="8" width="17.85546875" style="100" customWidth="1"/>
    <col min="9" max="9" width="16" style="97" customWidth="1"/>
    <col min="10" max="10" width="16" style="4" customWidth="1"/>
    <col min="11" max="16384" width="9.140625" style="6"/>
  </cols>
  <sheetData>
    <row r="1" spans="1:10" x14ac:dyDescent="0.25">
      <c r="H1" s="7" t="s">
        <v>46</v>
      </c>
    </row>
    <row r="2" spans="1:10" ht="27" customHeight="1" x14ac:dyDescent="0.25">
      <c r="H2" s="8" t="s">
        <v>0</v>
      </c>
    </row>
    <row r="3" spans="1:10" x14ac:dyDescent="0.25">
      <c r="H3" s="7" t="s">
        <v>1</v>
      </c>
    </row>
    <row r="4" spans="1:10" x14ac:dyDescent="0.25">
      <c r="H4" s="7" t="s">
        <v>2</v>
      </c>
    </row>
    <row r="5" spans="1:10" x14ac:dyDescent="0.25">
      <c r="G5" s="98"/>
      <c r="H5" s="31" t="s">
        <v>54</v>
      </c>
      <c r="I5" s="99"/>
      <c r="J5" s="3"/>
    </row>
    <row r="6" spans="1:10" x14ac:dyDescent="0.25">
      <c r="H6" s="100" t="s">
        <v>156</v>
      </c>
    </row>
    <row r="8" spans="1:10" x14ac:dyDescent="0.25">
      <c r="H8" s="101" t="s">
        <v>46</v>
      </c>
    </row>
    <row r="9" spans="1:10" ht="30.75" customHeight="1" x14ac:dyDescent="0.25">
      <c r="H9" s="102" t="s">
        <v>0</v>
      </c>
    </row>
    <row r="10" spans="1:10" x14ac:dyDescent="0.25">
      <c r="H10" s="7" t="s">
        <v>1</v>
      </c>
    </row>
    <row r="11" spans="1:10" x14ac:dyDescent="0.25">
      <c r="H11" s="7" t="s">
        <v>2</v>
      </c>
      <c r="J11" s="103"/>
    </row>
    <row r="12" spans="1:10" x14ac:dyDescent="0.25">
      <c r="H12" s="31" t="s">
        <v>3</v>
      </c>
      <c r="J12" s="7"/>
    </row>
    <row r="13" spans="1:10" x14ac:dyDescent="0.25">
      <c r="H13" s="31" t="str">
        <f>'[9]ВМП _2026'!J6</f>
        <v>от  29.12.2025 № 18/13</v>
      </c>
      <c r="J13" s="7"/>
    </row>
    <row r="14" spans="1:10" x14ac:dyDescent="0.25">
      <c r="H14" s="104"/>
      <c r="I14" s="105"/>
      <c r="J14" s="105"/>
    </row>
    <row r="15" spans="1:10" ht="14.25" x14ac:dyDescent="0.25">
      <c r="A15" s="259" t="s">
        <v>88</v>
      </c>
      <c r="B15" s="259"/>
      <c r="C15" s="259"/>
      <c r="D15" s="259"/>
      <c r="E15" s="259"/>
      <c r="F15" s="259"/>
      <c r="G15" s="259"/>
      <c r="H15" s="259"/>
      <c r="I15" s="259"/>
      <c r="J15" s="259"/>
    </row>
    <row r="17" spans="1:10" ht="36" x14ac:dyDescent="0.25">
      <c r="A17" s="106" t="s">
        <v>5</v>
      </c>
      <c r="B17" s="34" t="s">
        <v>84</v>
      </c>
      <c r="C17" s="107" t="s">
        <v>6</v>
      </c>
      <c r="D17" s="108" t="s">
        <v>89</v>
      </c>
      <c r="E17" s="106" t="s">
        <v>90</v>
      </c>
      <c r="F17" s="106" t="s">
        <v>91</v>
      </c>
      <c r="G17" s="106" t="s">
        <v>92</v>
      </c>
      <c r="H17" s="109" t="s">
        <v>93</v>
      </c>
      <c r="I17" s="110" t="s">
        <v>94</v>
      </c>
      <c r="J17" s="111" t="s">
        <v>95</v>
      </c>
    </row>
    <row r="18" spans="1:10" x14ac:dyDescent="0.25">
      <c r="A18" s="112">
        <v>1</v>
      </c>
      <c r="B18" s="112">
        <v>430006</v>
      </c>
      <c r="C18" s="11" t="s">
        <v>10</v>
      </c>
      <c r="D18" s="12" t="s">
        <v>96</v>
      </c>
      <c r="E18" s="113" t="s">
        <v>97</v>
      </c>
      <c r="F18" s="114" t="s">
        <v>98</v>
      </c>
      <c r="G18" s="112" t="s">
        <v>99</v>
      </c>
      <c r="H18" s="113">
        <v>5</v>
      </c>
      <c r="I18" s="113">
        <v>16251.98</v>
      </c>
      <c r="J18" s="115">
        <f t="shared" ref="J18:J19" si="0">H18*I18</f>
        <v>81259.899999999994</v>
      </c>
    </row>
    <row r="19" spans="1:10" x14ac:dyDescent="0.25">
      <c r="A19" s="13"/>
      <c r="B19" s="13"/>
      <c r="C19" s="14"/>
      <c r="D19" s="22"/>
      <c r="E19" s="113" t="s">
        <v>100</v>
      </c>
      <c r="F19" s="116" t="s">
        <v>101</v>
      </c>
      <c r="G19" s="112" t="s">
        <v>102</v>
      </c>
      <c r="H19" s="117">
        <v>15</v>
      </c>
      <c r="I19" s="115">
        <v>30651.3</v>
      </c>
      <c r="J19" s="115">
        <f t="shared" si="0"/>
        <v>459769.5</v>
      </c>
    </row>
    <row r="20" spans="1:10" x14ac:dyDescent="0.25">
      <c r="A20" s="13"/>
      <c r="B20" s="13"/>
      <c r="C20" s="14"/>
      <c r="D20" s="22"/>
      <c r="E20" s="118" t="s">
        <v>103</v>
      </c>
      <c r="F20" s="119" t="s">
        <v>104</v>
      </c>
      <c r="G20" s="120" t="s">
        <v>102</v>
      </c>
      <c r="H20" s="117">
        <v>21</v>
      </c>
      <c r="I20" s="115">
        <v>33581.64</v>
      </c>
      <c r="J20" s="115">
        <f>H20*I20</f>
        <v>705214.44</v>
      </c>
    </row>
    <row r="21" spans="1:10" x14ac:dyDescent="0.25">
      <c r="A21" s="13"/>
      <c r="B21" s="13"/>
      <c r="C21" s="22"/>
      <c r="D21" s="121" t="s">
        <v>105</v>
      </c>
      <c r="E21" s="122"/>
      <c r="F21" s="123"/>
      <c r="G21" s="124"/>
      <c r="H21" s="125">
        <f>SUM(H18:H20)</f>
        <v>41</v>
      </c>
      <c r="I21" s="126"/>
      <c r="J21" s="126">
        <f>SUM(J18:J20)</f>
        <v>1246243.8399999999</v>
      </c>
    </row>
    <row r="22" spans="1:10" x14ac:dyDescent="0.25">
      <c r="A22" s="13"/>
      <c r="B22" s="13"/>
      <c r="C22" s="23" t="s">
        <v>11</v>
      </c>
      <c r="D22" s="25"/>
      <c r="E22" s="25"/>
      <c r="F22" s="127"/>
      <c r="G22" s="128"/>
      <c r="H22" s="129">
        <f>SUM(H21)</f>
        <v>41</v>
      </c>
      <c r="I22" s="130"/>
      <c r="J22" s="130">
        <f t="shared" ref="J22" si="1">SUM(J21)</f>
        <v>1246243.8399999999</v>
      </c>
    </row>
    <row r="23" spans="1:10" x14ac:dyDescent="0.25">
      <c r="A23" s="112">
        <v>2</v>
      </c>
      <c r="B23" s="112">
        <v>430037</v>
      </c>
      <c r="C23" s="11" t="s">
        <v>106</v>
      </c>
      <c r="D23" s="12" t="s">
        <v>96</v>
      </c>
      <c r="E23" s="12" t="s">
        <v>107</v>
      </c>
      <c r="F23" s="11" t="s">
        <v>108</v>
      </c>
      <c r="G23" s="112" t="s">
        <v>99</v>
      </c>
      <c r="H23" s="117">
        <v>90</v>
      </c>
      <c r="I23" s="115">
        <v>5417.33</v>
      </c>
      <c r="J23" s="115">
        <f t="shared" ref="J23:J31" si="2">H23*I23</f>
        <v>487559.7</v>
      </c>
    </row>
    <row r="24" spans="1:10" x14ac:dyDescent="0.25">
      <c r="A24" s="13"/>
      <c r="B24" s="13"/>
      <c r="C24" s="14"/>
      <c r="D24" s="22"/>
      <c r="E24" s="12" t="s">
        <v>109</v>
      </c>
      <c r="F24" s="11" t="s">
        <v>110</v>
      </c>
      <c r="G24" s="112" t="s">
        <v>99</v>
      </c>
      <c r="H24" s="117">
        <v>5</v>
      </c>
      <c r="I24" s="115">
        <v>6359.47</v>
      </c>
      <c r="J24" s="115">
        <f t="shared" si="2"/>
        <v>31797.350000000002</v>
      </c>
    </row>
    <row r="25" spans="1:10" x14ac:dyDescent="0.25">
      <c r="A25" s="13"/>
      <c r="B25" s="13"/>
      <c r="C25" s="14"/>
      <c r="D25" s="22"/>
      <c r="E25" s="12" t="s">
        <v>111</v>
      </c>
      <c r="F25" s="11" t="s">
        <v>112</v>
      </c>
      <c r="G25" s="112" t="s">
        <v>113</v>
      </c>
      <c r="H25" s="117">
        <v>130</v>
      </c>
      <c r="I25" s="115">
        <v>4294.58</v>
      </c>
      <c r="J25" s="115">
        <f t="shared" si="2"/>
        <v>558295.4</v>
      </c>
    </row>
    <row r="26" spans="1:10" x14ac:dyDescent="0.25">
      <c r="A26" s="13"/>
      <c r="B26" s="13"/>
      <c r="C26" s="14"/>
      <c r="D26" s="22"/>
      <c r="E26" s="12" t="s">
        <v>114</v>
      </c>
      <c r="F26" s="11" t="s">
        <v>115</v>
      </c>
      <c r="G26" s="112" t="s">
        <v>113</v>
      </c>
      <c r="H26" s="117">
        <v>40</v>
      </c>
      <c r="I26" s="115">
        <v>5325.28</v>
      </c>
      <c r="J26" s="115">
        <f t="shared" si="2"/>
        <v>213011.19999999998</v>
      </c>
    </row>
    <row r="27" spans="1:10" x14ac:dyDescent="0.25">
      <c r="A27" s="13"/>
      <c r="B27" s="13"/>
      <c r="C27" s="14"/>
      <c r="D27" s="22"/>
      <c r="E27" s="12" t="s">
        <v>116</v>
      </c>
      <c r="F27" s="11" t="s">
        <v>117</v>
      </c>
      <c r="G27" s="112" t="s">
        <v>99</v>
      </c>
      <c r="H27" s="117">
        <v>2165</v>
      </c>
      <c r="I27" s="115">
        <v>6182.82</v>
      </c>
      <c r="J27" s="115">
        <f t="shared" si="2"/>
        <v>13385805.299999999</v>
      </c>
    </row>
    <row r="28" spans="1:10" x14ac:dyDescent="0.25">
      <c r="A28" s="13"/>
      <c r="B28" s="13"/>
      <c r="C28" s="14"/>
      <c r="D28" s="22"/>
      <c r="E28" s="12" t="s">
        <v>100</v>
      </c>
      <c r="F28" s="11" t="s">
        <v>101</v>
      </c>
      <c r="G28" s="112" t="s">
        <v>102</v>
      </c>
      <c r="H28" s="117">
        <v>3</v>
      </c>
      <c r="I28" s="115">
        <v>30651.3</v>
      </c>
      <c r="J28" s="115">
        <f t="shared" si="2"/>
        <v>91953.9</v>
      </c>
    </row>
    <row r="29" spans="1:10" x14ac:dyDescent="0.25">
      <c r="A29" s="13"/>
      <c r="B29" s="13"/>
      <c r="C29" s="14"/>
      <c r="D29" s="22"/>
      <c r="E29" s="12" t="s">
        <v>103</v>
      </c>
      <c r="F29" s="11" t="s">
        <v>104</v>
      </c>
      <c r="G29" s="112" t="s">
        <v>102</v>
      </c>
      <c r="H29" s="117">
        <v>15</v>
      </c>
      <c r="I29" s="115">
        <v>33581.64</v>
      </c>
      <c r="J29" s="115">
        <f t="shared" si="2"/>
        <v>503724.6</v>
      </c>
    </row>
    <row r="30" spans="1:10" x14ac:dyDescent="0.25">
      <c r="A30" s="13"/>
      <c r="B30" s="13"/>
      <c r="C30" s="14"/>
      <c r="D30" s="22"/>
      <c r="E30" s="12" t="s">
        <v>97</v>
      </c>
      <c r="F30" s="11" t="s">
        <v>98</v>
      </c>
      <c r="G30" s="112" t="s">
        <v>99</v>
      </c>
      <c r="H30" s="117">
        <v>16</v>
      </c>
      <c r="I30" s="115">
        <v>16251.98</v>
      </c>
      <c r="J30" s="115">
        <f t="shared" si="2"/>
        <v>260031.68</v>
      </c>
    </row>
    <row r="31" spans="1:10" x14ac:dyDescent="0.25">
      <c r="A31" s="13"/>
      <c r="B31" s="13"/>
      <c r="C31" s="14"/>
      <c r="D31" s="22"/>
      <c r="E31" s="12" t="s">
        <v>118</v>
      </c>
      <c r="F31" s="11" t="s">
        <v>119</v>
      </c>
      <c r="G31" s="112" t="s">
        <v>99</v>
      </c>
      <c r="H31" s="117">
        <v>10</v>
      </c>
      <c r="I31" s="115">
        <v>241356.48</v>
      </c>
      <c r="J31" s="115">
        <f t="shared" si="2"/>
        <v>2413564.8000000003</v>
      </c>
    </row>
    <row r="32" spans="1:10" x14ac:dyDescent="0.25">
      <c r="A32" s="13"/>
      <c r="B32" s="13"/>
      <c r="C32" s="22"/>
      <c r="D32" s="121" t="s">
        <v>105</v>
      </c>
      <c r="E32" s="122"/>
      <c r="F32" s="123"/>
      <c r="G32" s="131"/>
      <c r="H32" s="125">
        <f>SUM(H23:H31)</f>
        <v>2474</v>
      </c>
      <c r="I32" s="126"/>
      <c r="J32" s="126">
        <f t="shared" ref="J32" si="3">SUM(J23:J31)</f>
        <v>17945743.93</v>
      </c>
    </row>
    <row r="33" spans="1:10" x14ac:dyDescent="0.25">
      <c r="A33" s="13"/>
      <c r="B33" s="13"/>
      <c r="C33" s="14"/>
      <c r="D33" s="12" t="s">
        <v>120</v>
      </c>
      <c r="E33" s="12" t="s">
        <v>109</v>
      </c>
      <c r="F33" s="11" t="s">
        <v>110</v>
      </c>
      <c r="G33" s="112" t="s">
        <v>99</v>
      </c>
      <c r="H33" s="117">
        <v>468</v>
      </c>
      <c r="I33" s="115">
        <v>6359.47</v>
      </c>
      <c r="J33" s="115">
        <f>H33*I33</f>
        <v>2976231.96</v>
      </c>
    </row>
    <row r="34" spans="1:10" x14ac:dyDescent="0.25">
      <c r="A34" s="13"/>
      <c r="B34" s="13"/>
      <c r="C34" s="14"/>
      <c r="D34" s="22"/>
      <c r="E34" s="12" t="s">
        <v>116</v>
      </c>
      <c r="F34" s="11" t="s">
        <v>117</v>
      </c>
      <c r="G34" s="112" t="s">
        <v>99</v>
      </c>
      <c r="H34" s="117">
        <f>ROUND(152*12.3*12,0)</f>
        <v>22435</v>
      </c>
      <c r="I34" s="115">
        <v>6182.82</v>
      </c>
      <c r="J34" s="115">
        <f>H34*I34</f>
        <v>138711566.69999999</v>
      </c>
    </row>
    <row r="35" spans="1:10" x14ac:dyDescent="0.25">
      <c r="A35" s="13"/>
      <c r="B35" s="13"/>
      <c r="C35" s="22"/>
      <c r="D35" s="121" t="s">
        <v>121</v>
      </c>
      <c r="E35" s="122"/>
      <c r="F35" s="123"/>
      <c r="G35" s="131"/>
      <c r="H35" s="125">
        <f>SUM(H33:H34)</f>
        <v>22903</v>
      </c>
      <c r="I35" s="126"/>
      <c r="J35" s="126">
        <f>SUM(J33:J34)</f>
        <v>141687798.66</v>
      </c>
    </row>
    <row r="36" spans="1:10" x14ac:dyDescent="0.25">
      <c r="A36" s="13"/>
      <c r="B36" s="13"/>
      <c r="C36" s="14"/>
      <c r="D36" s="12" t="s">
        <v>122</v>
      </c>
      <c r="E36" s="12" t="s">
        <v>111</v>
      </c>
      <c r="F36" s="11" t="s">
        <v>112</v>
      </c>
      <c r="G36" s="112" t="s">
        <v>113</v>
      </c>
      <c r="H36" s="117">
        <v>4604</v>
      </c>
      <c r="I36" s="115">
        <v>4294.58</v>
      </c>
      <c r="J36" s="115">
        <f>H36*I36</f>
        <v>19772246.32</v>
      </c>
    </row>
    <row r="37" spans="1:10" x14ac:dyDescent="0.25">
      <c r="A37" s="13"/>
      <c r="B37" s="13"/>
      <c r="C37" s="14"/>
      <c r="D37" s="22"/>
      <c r="E37" s="12" t="s">
        <v>114</v>
      </c>
      <c r="F37" s="11" t="s">
        <v>115</v>
      </c>
      <c r="G37" s="112" t="s">
        <v>113</v>
      </c>
      <c r="H37" s="117">
        <v>1362</v>
      </c>
      <c r="I37" s="115">
        <v>5325.28</v>
      </c>
      <c r="J37" s="115">
        <f>H37*I37</f>
        <v>7253031.3599999994</v>
      </c>
    </row>
    <row r="38" spans="1:10" x14ac:dyDescent="0.25">
      <c r="A38" s="13"/>
      <c r="B38" s="13"/>
      <c r="C38" s="14"/>
      <c r="D38" s="22"/>
      <c r="E38" s="12" t="s">
        <v>109</v>
      </c>
      <c r="F38" s="11" t="s">
        <v>110</v>
      </c>
      <c r="G38" s="112" t="s">
        <v>99</v>
      </c>
      <c r="H38" s="117">
        <v>852</v>
      </c>
      <c r="I38" s="115">
        <v>6359.47</v>
      </c>
      <c r="J38" s="115">
        <f>H38*I38</f>
        <v>5418268.4400000004</v>
      </c>
    </row>
    <row r="39" spans="1:10" x14ac:dyDescent="0.25">
      <c r="A39" s="13"/>
      <c r="B39" s="13"/>
      <c r="C39" s="14"/>
      <c r="D39" s="22"/>
      <c r="E39" s="12" t="s">
        <v>116</v>
      </c>
      <c r="F39" s="11" t="s">
        <v>117</v>
      </c>
      <c r="G39" s="112" t="s">
        <v>99</v>
      </c>
      <c r="H39" s="117">
        <v>24376</v>
      </c>
      <c r="I39" s="115">
        <v>6182.82</v>
      </c>
      <c r="J39" s="115">
        <f>H39*I39</f>
        <v>150712420.31999999</v>
      </c>
    </row>
    <row r="40" spans="1:10" x14ac:dyDescent="0.25">
      <c r="A40" s="13"/>
      <c r="B40" s="13"/>
      <c r="C40" s="22"/>
      <c r="D40" s="121" t="s">
        <v>125</v>
      </c>
      <c r="E40" s="122"/>
      <c r="F40" s="123"/>
      <c r="G40" s="131"/>
      <c r="H40" s="125">
        <f>SUM(H36:H39)</f>
        <v>31194</v>
      </c>
      <c r="I40" s="126"/>
      <c r="J40" s="126">
        <f>SUM(J36:J39)</f>
        <v>183155966.44</v>
      </c>
    </row>
    <row r="41" spans="1:10" x14ac:dyDescent="0.25">
      <c r="A41" s="13"/>
      <c r="B41" s="13"/>
      <c r="C41" s="23" t="s">
        <v>126</v>
      </c>
      <c r="D41" s="25"/>
      <c r="E41" s="25"/>
      <c r="F41" s="127"/>
      <c r="G41" s="24"/>
      <c r="H41" s="19">
        <f>SUM(H32,H35,H40)</f>
        <v>56571</v>
      </c>
      <c r="I41" s="20"/>
      <c r="J41" s="20">
        <f>SUM(J32,J35,J40)</f>
        <v>342789509.02999997</v>
      </c>
    </row>
    <row r="42" spans="1:10" x14ac:dyDescent="0.25">
      <c r="A42" s="112">
        <v>3</v>
      </c>
      <c r="B42" s="112">
        <v>430038</v>
      </c>
      <c r="C42" s="260" t="s">
        <v>13</v>
      </c>
      <c r="D42" s="12" t="s">
        <v>96</v>
      </c>
      <c r="E42" s="12" t="s">
        <v>111</v>
      </c>
      <c r="F42" s="11" t="s">
        <v>112</v>
      </c>
      <c r="G42" s="112" t="s">
        <v>113</v>
      </c>
      <c r="H42" s="117">
        <v>20</v>
      </c>
      <c r="I42" s="115">
        <v>4294.58</v>
      </c>
      <c r="J42" s="115">
        <f>H42*I42</f>
        <v>85891.6</v>
      </c>
    </row>
    <row r="43" spans="1:10" x14ac:dyDescent="0.25">
      <c r="A43" s="13"/>
      <c r="B43" s="13"/>
      <c r="C43" s="261"/>
      <c r="D43" s="22"/>
      <c r="E43" s="12" t="s">
        <v>127</v>
      </c>
      <c r="F43" s="11" t="s">
        <v>128</v>
      </c>
      <c r="G43" s="112" t="s">
        <v>99</v>
      </c>
      <c r="H43" s="117">
        <v>10</v>
      </c>
      <c r="I43" s="115">
        <v>5888.4</v>
      </c>
      <c r="J43" s="115">
        <f>H43*I43</f>
        <v>58884</v>
      </c>
    </row>
    <row r="44" spans="1:10" x14ac:dyDescent="0.25">
      <c r="A44" s="13"/>
      <c r="B44" s="13"/>
      <c r="C44" s="14"/>
      <c r="D44" s="22"/>
      <c r="E44" s="12" t="s">
        <v>114</v>
      </c>
      <c r="F44" s="11" t="s">
        <v>115</v>
      </c>
      <c r="G44" s="112" t="s">
        <v>113</v>
      </c>
      <c r="H44" s="117">
        <v>365</v>
      </c>
      <c r="I44" s="115">
        <v>5325.28</v>
      </c>
      <c r="J44" s="115">
        <f>H44*I44</f>
        <v>1943727.2</v>
      </c>
    </row>
    <row r="45" spans="1:10" x14ac:dyDescent="0.25">
      <c r="A45" s="13"/>
      <c r="B45" s="13"/>
      <c r="C45" s="14"/>
      <c r="D45" s="22"/>
      <c r="E45" s="12" t="s">
        <v>129</v>
      </c>
      <c r="F45" s="11" t="s">
        <v>130</v>
      </c>
      <c r="G45" s="112" t="s">
        <v>102</v>
      </c>
      <c r="H45" s="117">
        <v>10</v>
      </c>
      <c r="I45" s="115">
        <v>32116.47</v>
      </c>
      <c r="J45" s="115">
        <f>H45*I45</f>
        <v>321164.7</v>
      </c>
    </row>
    <row r="46" spans="1:10" x14ac:dyDescent="0.25">
      <c r="A46" s="13"/>
      <c r="B46" s="13"/>
      <c r="C46" s="14"/>
      <c r="D46" s="22"/>
      <c r="E46" s="12" t="s">
        <v>103</v>
      </c>
      <c r="F46" s="11" t="s">
        <v>104</v>
      </c>
      <c r="G46" s="112" t="s">
        <v>102</v>
      </c>
      <c r="H46" s="117">
        <v>10</v>
      </c>
      <c r="I46" s="115">
        <v>33581.64</v>
      </c>
      <c r="J46" s="115">
        <f>H46*I46</f>
        <v>335816.4</v>
      </c>
    </row>
    <row r="47" spans="1:10" x14ac:dyDescent="0.25">
      <c r="A47" s="13"/>
      <c r="B47" s="13"/>
      <c r="C47" s="22"/>
      <c r="D47" s="121" t="s">
        <v>105</v>
      </c>
      <c r="E47" s="122"/>
      <c r="F47" s="123"/>
      <c r="G47" s="131"/>
      <c r="H47" s="125">
        <f>SUM(H42:H46)</f>
        <v>415</v>
      </c>
      <c r="I47" s="126"/>
      <c r="J47" s="126">
        <f t="shared" ref="J47" si="4">SUM(J42:J46)</f>
        <v>2745483.9</v>
      </c>
    </row>
    <row r="48" spans="1:10" x14ac:dyDescent="0.25">
      <c r="A48" s="13"/>
      <c r="B48" s="13"/>
      <c r="C48" s="14"/>
      <c r="D48" s="12" t="s">
        <v>122</v>
      </c>
      <c r="E48" s="12" t="s">
        <v>111</v>
      </c>
      <c r="F48" s="11" t="s">
        <v>112</v>
      </c>
      <c r="G48" s="112" t="s">
        <v>113</v>
      </c>
      <c r="H48" s="117">
        <v>25</v>
      </c>
      <c r="I48" s="115">
        <v>4294.58</v>
      </c>
      <c r="J48" s="115">
        <f>H48*I48</f>
        <v>107364.5</v>
      </c>
    </row>
    <row r="49" spans="1:10" x14ac:dyDescent="0.25">
      <c r="A49" s="13"/>
      <c r="B49" s="13"/>
      <c r="C49" s="14"/>
      <c r="D49" s="22"/>
      <c r="E49" s="12" t="s">
        <v>127</v>
      </c>
      <c r="F49" s="11" t="s">
        <v>128</v>
      </c>
      <c r="G49" s="112" t="s">
        <v>99</v>
      </c>
      <c r="H49" s="117">
        <v>25</v>
      </c>
      <c r="I49" s="115">
        <v>5888.4</v>
      </c>
      <c r="J49" s="115">
        <f>H49*I49</f>
        <v>147210</v>
      </c>
    </row>
    <row r="50" spans="1:10" x14ac:dyDescent="0.25">
      <c r="A50" s="13"/>
      <c r="B50" s="13"/>
      <c r="C50" s="14"/>
      <c r="D50" s="22"/>
      <c r="E50" s="12" t="s">
        <v>114</v>
      </c>
      <c r="F50" s="11" t="s">
        <v>115</v>
      </c>
      <c r="G50" s="112" t="s">
        <v>113</v>
      </c>
      <c r="H50" s="117">
        <v>730</v>
      </c>
      <c r="I50" s="115">
        <v>5325.28</v>
      </c>
      <c r="J50" s="115">
        <f>H50*I50</f>
        <v>3887454.4</v>
      </c>
    </row>
    <row r="51" spans="1:10" x14ac:dyDescent="0.25">
      <c r="A51" s="13"/>
      <c r="B51" s="13"/>
      <c r="C51" s="14"/>
      <c r="D51" s="22"/>
      <c r="E51" s="12" t="s">
        <v>123</v>
      </c>
      <c r="F51" s="11" t="s">
        <v>124</v>
      </c>
      <c r="G51" s="112" t="s">
        <v>113</v>
      </c>
      <c r="H51" s="117">
        <v>5</v>
      </c>
      <c r="I51" s="115">
        <v>4681.09</v>
      </c>
      <c r="J51" s="115">
        <f>H51*I51</f>
        <v>23405.45</v>
      </c>
    </row>
    <row r="52" spans="1:10" x14ac:dyDescent="0.25">
      <c r="A52" s="13"/>
      <c r="B52" s="13"/>
      <c r="C52" s="22"/>
      <c r="D52" s="121" t="s">
        <v>125</v>
      </c>
      <c r="E52" s="122"/>
      <c r="F52" s="123"/>
      <c r="G52" s="131"/>
      <c r="H52" s="125">
        <f>SUM(H48:H51)</f>
        <v>785</v>
      </c>
      <c r="I52" s="126"/>
      <c r="J52" s="126">
        <f t="shared" ref="J52" si="5">SUM(J48:J51)</f>
        <v>4165434.35</v>
      </c>
    </row>
    <row r="53" spans="1:10" x14ac:dyDescent="0.25">
      <c r="A53" s="13"/>
      <c r="B53" s="13"/>
      <c r="C53" s="23" t="s">
        <v>14</v>
      </c>
      <c r="D53" s="25"/>
      <c r="E53" s="25"/>
      <c r="F53" s="127"/>
      <c r="G53" s="24"/>
      <c r="H53" s="19">
        <f>SUM(H47,H52)</f>
        <v>1200</v>
      </c>
      <c r="I53" s="20"/>
      <c r="J53" s="20">
        <f t="shared" ref="J53" si="6">SUM(J47,J52)</f>
        <v>6910918.25</v>
      </c>
    </row>
    <row r="54" spans="1:10" x14ac:dyDescent="0.25">
      <c r="A54" s="112">
        <v>4</v>
      </c>
      <c r="B54" s="112">
        <v>430042</v>
      </c>
      <c r="C54" s="260" t="s">
        <v>15</v>
      </c>
      <c r="D54" s="12" t="s">
        <v>96</v>
      </c>
      <c r="E54" s="12" t="s">
        <v>103</v>
      </c>
      <c r="F54" s="11" t="s">
        <v>104</v>
      </c>
      <c r="G54" s="112" t="s">
        <v>102</v>
      </c>
      <c r="H54" s="117">
        <v>11</v>
      </c>
      <c r="I54" s="115">
        <v>33581.64</v>
      </c>
      <c r="J54" s="115">
        <f>H54*I54</f>
        <v>369398.04</v>
      </c>
    </row>
    <row r="55" spans="1:10" x14ac:dyDescent="0.25">
      <c r="A55" s="13"/>
      <c r="B55" s="13"/>
      <c r="C55" s="262"/>
      <c r="D55" s="121" t="s">
        <v>105</v>
      </c>
      <c r="E55" s="122"/>
      <c r="F55" s="123"/>
      <c r="G55" s="131"/>
      <c r="H55" s="125">
        <f>SUM(H54)</f>
        <v>11</v>
      </c>
      <c r="I55" s="126"/>
      <c r="J55" s="126">
        <f t="shared" ref="J55:J56" si="7">SUM(J54)</f>
        <v>369398.04</v>
      </c>
    </row>
    <row r="56" spans="1:10" x14ac:dyDescent="0.25">
      <c r="A56" s="132"/>
      <c r="B56" s="132"/>
      <c r="C56" s="17" t="s">
        <v>16</v>
      </c>
      <c r="D56" s="18"/>
      <c r="E56" s="18"/>
      <c r="F56" s="133"/>
      <c r="G56" s="134"/>
      <c r="H56" s="19">
        <f>SUM(H55)</f>
        <v>11</v>
      </c>
      <c r="I56" s="20"/>
      <c r="J56" s="20">
        <f t="shared" si="7"/>
        <v>369398.04</v>
      </c>
    </row>
    <row r="57" spans="1:10" x14ac:dyDescent="0.25">
      <c r="A57" s="135">
        <v>5</v>
      </c>
      <c r="B57" s="135">
        <v>430048</v>
      </c>
      <c r="C57" s="263" t="s">
        <v>17</v>
      </c>
      <c r="D57" s="118" t="s">
        <v>96</v>
      </c>
      <c r="E57" s="118" t="s">
        <v>129</v>
      </c>
      <c r="F57" s="119" t="s">
        <v>130</v>
      </c>
      <c r="G57" s="135" t="s">
        <v>102</v>
      </c>
      <c r="H57" s="117">
        <v>45</v>
      </c>
      <c r="I57" s="115">
        <v>32116.47</v>
      </c>
      <c r="J57" s="115">
        <f>H57*I57</f>
        <v>1445241.1500000001</v>
      </c>
    </row>
    <row r="58" spans="1:10" x14ac:dyDescent="0.25">
      <c r="A58" s="13"/>
      <c r="B58" s="13"/>
      <c r="C58" s="264"/>
      <c r="D58" s="121" t="s">
        <v>105</v>
      </c>
      <c r="E58" s="122"/>
      <c r="F58" s="123"/>
      <c r="G58" s="131"/>
      <c r="H58" s="125">
        <f>SUM(H57:H57)</f>
        <v>45</v>
      </c>
      <c r="I58" s="126"/>
      <c r="J58" s="126">
        <f>SUM(J57:J57)</f>
        <v>1445241.1500000001</v>
      </c>
    </row>
    <row r="59" spans="1:10" x14ac:dyDescent="0.25">
      <c r="A59" s="13"/>
      <c r="B59" s="13"/>
      <c r="C59" s="23" t="s">
        <v>18</v>
      </c>
      <c r="D59" s="25"/>
      <c r="E59" s="25"/>
      <c r="F59" s="127"/>
      <c r="G59" s="24"/>
      <c r="H59" s="19">
        <f>SUM(H58)</f>
        <v>45</v>
      </c>
      <c r="I59" s="20"/>
      <c r="J59" s="20">
        <f t="shared" ref="J59" si="8">SUM(J58)</f>
        <v>1445241.1500000001</v>
      </c>
    </row>
    <row r="60" spans="1:10" x14ac:dyDescent="0.25">
      <c r="A60" s="112">
        <v>6</v>
      </c>
      <c r="B60" s="112">
        <v>430141</v>
      </c>
      <c r="C60" s="11" t="s">
        <v>131</v>
      </c>
      <c r="D60" s="12" t="s">
        <v>122</v>
      </c>
      <c r="E60" s="12" t="s">
        <v>116</v>
      </c>
      <c r="F60" s="11" t="s">
        <v>117</v>
      </c>
      <c r="G60" s="112" t="s">
        <v>99</v>
      </c>
      <c r="H60" s="117">
        <v>4992</v>
      </c>
      <c r="I60" s="115">
        <v>6182.82</v>
      </c>
      <c r="J60" s="115">
        <f>H60*I60</f>
        <v>30864637.439999998</v>
      </c>
    </row>
    <row r="61" spans="1:10" x14ac:dyDescent="0.25">
      <c r="A61" s="13"/>
      <c r="B61" s="13"/>
      <c r="C61" s="22"/>
      <c r="D61" s="121" t="s">
        <v>125</v>
      </c>
      <c r="E61" s="122"/>
      <c r="F61" s="123"/>
      <c r="G61" s="131"/>
      <c r="H61" s="125">
        <f>SUM(H60)</f>
        <v>4992</v>
      </c>
      <c r="I61" s="126"/>
      <c r="J61" s="126">
        <f t="shared" ref="J61:J62" si="9">SUM(J60)</f>
        <v>30864637.439999998</v>
      </c>
    </row>
    <row r="62" spans="1:10" x14ac:dyDescent="0.25">
      <c r="A62" s="13"/>
      <c r="B62" s="13"/>
      <c r="C62" s="23" t="s">
        <v>132</v>
      </c>
      <c r="D62" s="25"/>
      <c r="E62" s="25"/>
      <c r="F62" s="127"/>
      <c r="G62" s="24"/>
      <c r="H62" s="19">
        <f>SUM(H61)</f>
        <v>4992</v>
      </c>
      <c r="I62" s="20"/>
      <c r="J62" s="20">
        <f t="shared" si="9"/>
        <v>30864637.439999998</v>
      </c>
    </row>
    <row r="63" spans="1:10" x14ac:dyDescent="0.25">
      <c r="A63" s="112">
        <v>7</v>
      </c>
      <c r="B63" s="112">
        <v>430332</v>
      </c>
      <c r="C63" s="11" t="s">
        <v>133</v>
      </c>
      <c r="D63" s="12" t="s">
        <v>122</v>
      </c>
      <c r="E63" s="12" t="s">
        <v>116</v>
      </c>
      <c r="F63" s="11" t="s">
        <v>117</v>
      </c>
      <c r="G63" s="112" t="s">
        <v>99</v>
      </c>
      <c r="H63" s="117">
        <v>23822</v>
      </c>
      <c r="I63" s="115">
        <v>6182.82</v>
      </c>
      <c r="J63" s="115">
        <f>H63*I63</f>
        <v>147287138.03999999</v>
      </c>
    </row>
    <row r="64" spans="1:10" x14ac:dyDescent="0.25">
      <c r="A64" s="13"/>
      <c r="B64" s="13"/>
      <c r="C64" s="22"/>
      <c r="D64" s="121" t="s">
        <v>125</v>
      </c>
      <c r="E64" s="122"/>
      <c r="F64" s="123"/>
      <c r="G64" s="131"/>
      <c r="H64" s="125">
        <f>SUM(H63)</f>
        <v>23822</v>
      </c>
      <c r="I64" s="126"/>
      <c r="J64" s="126">
        <f t="shared" ref="J64:J65" si="10">SUM(J63)</f>
        <v>147287138.03999999</v>
      </c>
    </row>
    <row r="65" spans="1:10" x14ac:dyDescent="0.25">
      <c r="A65" s="13"/>
      <c r="B65" s="13"/>
      <c r="C65" s="23" t="s">
        <v>134</v>
      </c>
      <c r="D65" s="25"/>
      <c r="E65" s="25"/>
      <c r="F65" s="127"/>
      <c r="G65" s="24"/>
      <c r="H65" s="19">
        <f>SUM(H64)</f>
        <v>23822</v>
      </c>
      <c r="I65" s="20"/>
      <c r="J65" s="20">
        <f t="shared" si="10"/>
        <v>147287138.03999999</v>
      </c>
    </row>
    <row r="66" spans="1:10" x14ac:dyDescent="0.25">
      <c r="A66" s="112">
        <v>8</v>
      </c>
      <c r="B66" s="112">
        <v>430357</v>
      </c>
      <c r="C66" s="260" t="s">
        <v>135</v>
      </c>
      <c r="D66" s="12" t="s">
        <v>96</v>
      </c>
      <c r="E66" s="12" t="s">
        <v>109</v>
      </c>
      <c r="F66" s="11" t="s">
        <v>110</v>
      </c>
      <c r="G66" s="112" t="s">
        <v>99</v>
      </c>
      <c r="H66" s="117">
        <v>10</v>
      </c>
      <c r="I66" s="115">
        <v>6359.47</v>
      </c>
      <c r="J66" s="115">
        <f>H66*I66</f>
        <v>63594.700000000004</v>
      </c>
    </row>
    <row r="67" spans="1:10" x14ac:dyDescent="0.25">
      <c r="A67" s="13"/>
      <c r="B67" s="13"/>
      <c r="C67" s="261"/>
      <c r="D67" s="22"/>
      <c r="E67" s="12" t="s">
        <v>116</v>
      </c>
      <c r="F67" s="11" t="s">
        <v>117</v>
      </c>
      <c r="G67" s="112" t="s">
        <v>99</v>
      </c>
      <c r="H67" s="117">
        <v>80</v>
      </c>
      <c r="I67" s="115">
        <v>6182.82</v>
      </c>
      <c r="J67" s="115">
        <f>H67*I67</f>
        <v>494625.6</v>
      </c>
    </row>
    <row r="68" spans="1:10" x14ac:dyDescent="0.25">
      <c r="A68" s="13"/>
      <c r="B68" s="13"/>
      <c r="C68" s="14"/>
      <c r="D68" s="22"/>
      <c r="E68" s="12" t="s">
        <v>103</v>
      </c>
      <c r="F68" s="11" t="s">
        <v>104</v>
      </c>
      <c r="G68" s="112" t="s">
        <v>102</v>
      </c>
      <c r="H68" s="117">
        <v>7</v>
      </c>
      <c r="I68" s="115">
        <v>33581.64</v>
      </c>
      <c r="J68" s="115">
        <f>H68*I68</f>
        <v>235071.47999999998</v>
      </c>
    </row>
    <row r="69" spans="1:10" x14ac:dyDescent="0.25">
      <c r="A69" s="13"/>
      <c r="B69" s="13"/>
      <c r="C69" s="22"/>
      <c r="D69" s="121" t="s">
        <v>105</v>
      </c>
      <c r="E69" s="122"/>
      <c r="F69" s="123"/>
      <c r="G69" s="131"/>
      <c r="H69" s="125">
        <f>SUM(H66:H68)</f>
        <v>97</v>
      </c>
      <c r="I69" s="126"/>
      <c r="J69" s="126">
        <f t="shared" ref="J69" si="11">SUM(J66:J68)</f>
        <v>793291.77999999991</v>
      </c>
    </row>
    <row r="70" spans="1:10" x14ac:dyDescent="0.25">
      <c r="A70" s="13"/>
      <c r="B70" s="13"/>
      <c r="C70" s="23" t="s">
        <v>136</v>
      </c>
      <c r="D70" s="25"/>
      <c r="E70" s="25"/>
      <c r="F70" s="127"/>
      <c r="G70" s="24"/>
      <c r="H70" s="19">
        <f>H69</f>
        <v>97</v>
      </c>
      <c r="I70" s="20"/>
      <c r="J70" s="20">
        <f>J69</f>
        <v>793291.77999999991</v>
      </c>
    </row>
    <row r="71" spans="1:10" x14ac:dyDescent="0.25">
      <c r="A71" s="112">
        <v>9</v>
      </c>
      <c r="B71" s="112">
        <v>430386</v>
      </c>
      <c r="C71" s="11" t="s">
        <v>30</v>
      </c>
      <c r="D71" s="12" t="s">
        <v>96</v>
      </c>
      <c r="E71" s="12" t="s">
        <v>109</v>
      </c>
      <c r="F71" s="11" t="s">
        <v>110</v>
      </c>
      <c r="G71" s="112" t="s">
        <v>99</v>
      </c>
      <c r="H71" s="117">
        <v>2</v>
      </c>
      <c r="I71" s="115">
        <v>6359.47</v>
      </c>
      <c r="J71" s="115">
        <f>H71*I71</f>
        <v>12718.94</v>
      </c>
    </row>
    <row r="72" spans="1:10" x14ac:dyDescent="0.25">
      <c r="A72" s="13"/>
      <c r="B72" s="13"/>
      <c r="C72" s="14"/>
      <c r="D72" s="22"/>
      <c r="E72" s="12" t="s">
        <v>116</v>
      </c>
      <c r="F72" s="11" t="s">
        <v>117</v>
      </c>
      <c r="G72" s="112" t="s">
        <v>99</v>
      </c>
      <c r="H72" s="117">
        <v>165</v>
      </c>
      <c r="I72" s="115">
        <v>6182.82</v>
      </c>
      <c r="J72" s="115">
        <f>H72*I72</f>
        <v>1020165.2999999999</v>
      </c>
    </row>
    <row r="73" spans="1:10" x14ac:dyDescent="0.25">
      <c r="A73" s="13"/>
      <c r="B73" s="13"/>
      <c r="C73" s="14"/>
      <c r="D73" s="22"/>
      <c r="E73" s="12" t="s">
        <v>103</v>
      </c>
      <c r="F73" s="11" t="s">
        <v>104</v>
      </c>
      <c r="G73" s="112" t="s">
        <v>102</v>
      </c>
      <c r="H73" s="117">
        <v>22</v>
      </c>
      <c r="I73" s="115">
        <v>33581.64</v>
      </c>
      <c r="J73" s="115">
        <f>H73*I73</f>
        <v>738796.08</v>
      </c>
    </row>
    <row r="74" spans="1:10" x14ac:dyDescent="0.25">
      <c r="A74" s="13"/>
      <c r="B74" s="13"/>
      <c r="C74" s="14"/>
      <c r="D74" s="22"/>
      <c r="E74" s="12" t="s">
        <v>97</v>
      </c>
      <c r="F74" s="11" t="s">
        <v>98</v>
      </c>
      <c r="G74" s="112" t="s">
        <v>99</v>
      </c>
      <c r="H74" s="117">
        <v>1</v>
      </c>
      <c r="I74" s="115">
        <v>16251.98</v>
      </c>
      <c r="J74" s="115">
        <f>H74*I74</f>
        <v>16251.98</v>
      </c>
    </row>
    <row r="75" spans="1:10" x14ac:dyDescent="0.25">
      <c r="A75" s="13"/>
      <c r="B75" s="13"/>
      <c r="C75" s="22"/>
      <c r="D75" s="121" t="s">
        <v>105</v>
      </c>
      <c r="E75" s="122"/>
      <c r="F75" s="123"/>
      <c r="G75" s="131"/>
      <c r="H75" s="125">
        <f>SUM(H71:H74)</f>
        <v>190</v>
      </c>
      <c r="I75" s="126"/>
      <c r="J75" s="126">
        <f t="shared" ref="J75" si="12">SUM(J71:J74)</f>
        <v>1787932.2999999998</v>
      </c>
    </row>
    <row r="76" spans="1:10" x14ac:dyDescent="0.25">
      <c r="A76" s="13"/>
      <c r="B76" s="13"/>
      <c r="C76" s="23" t="s">
        <v>31</v>
      </c>
      <c r="D76" s="25"/>
      <c r="E76" s="25"/>
      <c r="F76" s="127"/>
      <c r="G76" s="24"/>
      <c r="H76" s="136">
        <f>SUM(H75)</f>
        <v>190</v>
      </c>
      <c r="I76" s="137"/>
      <c r="J76" s="137">
        <f t="shared" ref="J76" si="13">SUM(J75)</f>
        <v>1787932.2999999998</v>
      </c>
    </row>
    <row r="77" spans="1:10" x14ac:dyDescent="0.25">
      <c r="A77" s="138" t="s">
        <v>52</v>
      </c>
      <c r="B77" s="139"/>
      <c r="C77" s="139"/>
      <c r="D77" s="139"/>
      <c r="E77" s="139"/>
      <c r="F77" s="140"/>
      <c r="G77" s="141"/>
      <c r="H77" s="15">
        <f>SUM(H22,H41,H53,H56,H59,H62,H65,H70,H76)</f>
        <v>86969</v>
      </c>
      <c r="I77" s="16"/>
      <c r="J77" s="16">
        <f>SUM(J22,J41,J53,J56,J59,J62,J65,J70,J76)</f>
        <v>533494309.86999995</v>
      </c>
    </row>
    <row r="78" spans="1:10" ht="13.5" x14ac:dyDescent="0.25">
      <c r="A78" s="142" t="s">
        <v>137</v>
      </c>
      <c r="H78" s="6"/>
      <c r="I78" s="6"/>
      <c r="J78" s="6"/>
    </row>
    <row r="79" spans="1:10" x14ac:dyDescent="0.25">
      <c r="H79" s="6"/>
      <c r="J79" s="6"/>
    </row>
    <row r="80" spans="1:10" x14ac:dyDescent="0.25">
      <c r="I80" s="6"/>
      <c r="J80" s="97"/>
    </row>
    <row r="82" spans="9:10" x14ac:dyDescent="0.25">
      <c r="I82" s="100"/>
      <c r="J82" s="97"/>
    </row>
  </sheetData>
  <mergeCells count="5">
    <mergeCell ref="A15:J15"/>
    <mergeCell ref="C42:C43"/>
    <mergeCell ref="C54:C55"/>
    <mergeCell ref="C57:C58"/>
    <mergeCell ref="C66:C67"/>
  </mergeCells>
  <pageMargins left="0.70866141732283472" right="0.70866141732283472" top="0.74803149606299213" bottom="0.6692913385826772" header="0.31496062992125984" footer="0.31496062992125984"/>
  <pageSetup paperSize="9" scale="59" fitToHeight="0" orientation="landscape" r:id="rId1"/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22"/>
  <sheetViews>
    <sheetView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166" customWidth="1"/>
    <col min="7" max="7" width="13" style="167" customWidth="1"/>
    <col min="8" max="8" width="14.5703125" style="5" bestFit="1" customWidth="1"/>
    <col min="9" max="9" width="12.140625" style="6" bestFit="1" customWidth="1"/>
    <col min="10" max="10" width="9.140625" style="6"/>
    <col min="11" max="11" width="8.28515625" style="6" customWidth="1"/>
    <col min="12" max="13" width="9.140625" style="6"/>
    <col min="14" max="14" width="10.7109375" style="6" bestFit="1" customWidth="1"/>
    <col min="15" max="16384" width="9.140625" style="6"/>
  </cols>
  <sheetData>
    <row r="1" spans="1:9" x14ac:dyDescent="0.25">
      <c r="F1" s="3" t="s">
        <v>157</v>
      </c>
      <c r="G1" s="4"/>
    </row>
    <row r="2" spans="1:9" ht="27.75" customHeight="1" x14ac:dyDescent="0.25">
      <c r="F2" s="165" t="s">
        <v>0</v>
      </c>
      <c r="G2" s="165"/>
    </row>
    <row r="3" spans="1:9" x14ac:dyDescent="0.25">
      <c r="F3" s="4" t="s">
        <v>1</v>
      </c>
      <c r="G3" s="4"/>
    </row>
    <row r="4" spans="1:9" x14ac:dyDescent="0.25">
      <c r="F4" s="4" t="s">
        <v>2</v>
      </c>
      <c r="G4" s="4"/>
    </row>
    <row r="5" spans="1:9" x14ac:dyDescent="0.25">
      <c r="F5" s="4" t="s">
        <v>3</v>
      </c>
      <c r="G5" s="4"/>
    </row>
    <row r="6" spans="1:9" ht="10.5" customHeight="1" x14ac:dyDescent="0.25">
      <c r="F6" s="3" t="s">
        <v>156</v>
      </c>
      <c r="G6" s="4"/>
    </row>
    <row r="7" spans="1:9" x14ac:dyDescent="0.25">
      <c r="H7" s="167"/>
    </row>
    <row r="8" spans="1:9" x14ac:dyDescent="0.25">
      <c r="F8" s="7" t="s">
        <v>157</v>
      </c>
      <c r="G8" s="7"/>
      <c r="H8" s="4"/>
    </row>
    <row r="9" spans="1:9" ht="27.75" customHeight="1" x14ac:dyDescent="0.25">
      <c r="F9" s="8" t="s">
        <v>0</v>
      </c>
      <c r="G9" s="8"/>
      <c r="H9" s="4"/>
    </row>
    <row r="10" spans="1:9" x14ac:dyDescent="0.25">
      <c r="F10" s="4" t="s">
        <v>1</v>
      </c>
      <c r="G10" s="4"/>
      <c r="H10" s="4"/>
    </row>
    <row r="11" spans="1:9" ht="12" customHeight="1" x14ac:dyDescent="0.25">
      <c r="F11" s="4" t="s">
        <v>2</v>
      </c>
      <c r="G11" s="4"/>
      <c r="H11" s="4"/>
    </row>
    <row r="12" spans="1:9" ht="12" customHeight="1" x14ac:dyDescent="0.25">
      <c r="F12" s="4" t="s">
        <v>3</v>
      </c>
      <c r="G12" s="4"/>
      <c r="H12" s="4"/>
    </row>
    <row r="13" spans="1:9" x14ac:dyDescent="0.25">
      <c r="F13" s="9" t="s">
        <v>4</v>
      </c>
      <c r="G13" s="9"/>
      <c r="H13" s="9"/>
    </row>
    <row r="15" spans="1:9" ht="15.75" x14ac:dyDescent="0.25">
      <c r="A15" s="265" t="s">
        <v>158</v>
      </c>
      <c r="B15" s="265"/>
      <c r="C15" s="265"/>
      <c r="D15" s="265"/>
      <c r="E15" s="265"/>
      <c r="F15" s="265"/>
      <c r="G15" s="265"/>
      <c r="H15" s="265"/>
      <c r="I15" s="265"/>
    </row>
    <row r="16" spans="1:9" x14ac:dyDescent="0.25">
      <c r="A16" s="168"/>
      <c r="B16" s="168"/>
      <c r="C16" s="168"/>
      <c r="D16" s="169"/>
      <c r="E16" s="169"/>
      <c r="F16" s="170"/>
      <c r="G16" s="171"/>
      <c r="H16" s="172"/>
    </row>
    <row r="17" spans="1:12" s="10" customFormat="1" ht="36" x14ac:dyDescent="0.25">
      <c r="A17" s="173" t="s">
        <v>5</v>
      </c>
      <c r="B17" s="173" t="s">
        <v>159</v>
      </c>
      <c r="C17" s="173" t="s">
        <v>6</v>
      </c>
      <c r="D17" s="173" t="s">
        <v>160</v>
      </c>
      <c r="E17" s="173" t="s">
        <v>161</v>
      </c>
      <c r="F17" s="174" t="s">
        <v>162</v>
      </c>
      <c r="G17" s="175" t="s">
        <v>163</v>
      </c>
      <c r="H17" s="175" t="s">
        <v>164</v>
      </c>
      <c r="I17" s="175" t="s">
        <v>7</v>
      </c>
    </row>
    <row r="18" spans="1:12" x14ac:dyDescent="0.25">
      <c r="A18" s="176">
        <v>1</v>
      </c>
      <c r="B18" s="192">
        <v>430002</v>
      </c>
      <c r="C18" s="11" t="s">
        <v>8</v>
      </c>
      <c r="D18" s="12" t="s">
        <v>165</v>
      </c>
      <c r="E18" s="11" t="s">
        <v>166</v>
      </c>
      <c r="F18" s="185">
        <v>272</v>
      </c>
      <c r="G18" s="181">
        <v>3081.97</v>
      </c>
      <c r="H18" s="181">
        <v>3081.97</v>
      </c>
      <c r="I18" s="249">
        <v>838295.84</v>
      </c>
      <c r="K18" s="183"/>
      <c r="L18" s="4"/>
    </row>
    <row r="19" spans="1:12" x14ac:dyDescent="0.25">
      <c r="A19" s="184"/>
      <c r="B19" s="13"/>
      <c r="C19" s="14"/>
      <c r="D19" s="12" t="s">
        <v>167</v>
      </c>
      <c r="E19" s="11" t="s">
        <v>168</v>
      </c>
      <c r="F19" s="185">
        <v>420</v>
      </c>
      <c r="G19" s="181">
        <v>2773.78</v>
      </c>
      <c r="H19" s="181">
        <v>2773.78</v>
      </c>
      <c r="I19" s="249">
        <v>1164987.6000000001</v>
      </c>
      <c r="K19" s="183"/>
      <c r="L19" s="4"/>
    </row>
    <row r="20" spans="1:12" ht="36" x14ac:dyDescent="0.25">
      <c r="A20" s="184"/>
      <c r="B20" s="13"/>
      <c r="C20" s="14"/>
      <c r="D20" s="12" t="s">
        <v>169</v>
      </c>
      <c r="E20" s="11" t="s">
        <v>170</v>
      </c>
      <c r="F20" s="185">
        <v>199</v>
      </c>
      <c r="G20" s="181">
        <v>4542.25</v>
      </c>
      <c r="H20" s="181">
        <v>4542.25</v>
      </c>
      <c r="I20" s="249">
        <v>903907.75</v>
      </c>
      <c r="K20" s="183"/>
      <c r="L20" s="4"/>
    </row>
    <row r="21" spans="1:12" x14ac:dyDescent="0.25">
      <c r="A21" s="184"/>
      <c r="B21" s="13"/>
      <c r="C21" s="14"/>
      <c r="D21" s="12" t="s">
        <v>171</v>
      </c>
      <c r="E21" s="11" t="s">
        <v>172</v>
      </c>
      <c r="F21" s="185">
        <v>485</v>
      </c>
      <c r="G21" s="181">
        <v>2722.4</v>
      </c>
      <c r="H21" s="181">
        <v>2722.4</v>
      </c>
      <c r="I21" s="249">
        <v>1320364</v>
      </c>
      <c r="K21" s="183"/>
      <c r="L21" s="4"/>
    </row>
    <row r="22" spans="1:12" ht="24" x14ac:dyDescent="0.25">
      <c r="A22" s="184"/>
      <c r="B22" s="13"/>
      <c r="C22" s="14"/>
      <c r="D22" s="12" t="s">
        <v>173</v>
      </c>
      <c r="E22" s="11" t="s">
        <v>174</v>
      </c>
      <c r="F22" s="185">
        <v>80</v>
      </c>
      <c r="G22" s="181">
        <v>2773.78</v>
      </c>
      <c r="H22" s="181">
        <v>2704.43</v>
      </c>
      <c r="I22" s="249">
        <v>217047.89999999997</v>
      </c>
      <c r="K22" s="183"/>
      <c r="L22" s="4"/>
    </row>
    <row r="23" spans="1:12" x14ac:dyDescent="0.25">
      <c r="A23" s="187"/>
      <c r="B23" s="13"/>
      <c r="C23" s="188" t="s">
        <v>175</v>
      </c>
      <c r="D23" s="189"/>
      <c r="E23" s="189"/>
      <c r="F23" s="190">
        <v>1456</v>
      </c>
      <c r="G23" s="16"/>
      <c r="H23" s="16"/>
      <c r="I23" s="250">
        <v>4444603.09</v>
      </c>
      <c r="K23" s="183"/>
      <c r="L23" s="4"/>
    </row>
    <row r="24" spans="1:12" x14ac:dyDescent="0.25">
      <c r="A24" s="176">
        <v>2</v>
      </c>
      <c r="B24" s="192">
        <v>430004</v>
      </c>
      <c r="C24" s="11" t="s">
        <v>9</v>
      </c>
      <c r="D24" s="12" t="s">
        <v>165</v>
      </c>
      <c r="E24" s="11" t="s">
        <v>166</v>
      </c>
      <c r="F24" s="185">
        <v>460</v>
      </c>
      <c r="G24" s="181">
        <v>3081.97</v>
      </c>
      <c r="H24" s="181">
        <v>3081.97</v>
      </c>
      <c r="I24" s="249">
        <v>1417706.2</v>
      </c>
      <c r="K24" s="183"/>
      <c r="L24" s="4"/>
    </row>
    <row r="25" spans="1:12" x14ac:dyDescent="0.25">
      <c r="A25" s="193"/>
      <c r="B25" s="13"/>
      <c r="C25" s="14"/>
      <c r="D25" s="12" t="s">
        <v>167</v>
      </c>
      <c r="E25" s="11" t="s">
        <v>168</v>
      </c>
      <c r="F25" s="185">
        <v>430</v>
      </c>
      <c r="G25" s="181">
        <v>2773.78</v>
      </c>
      <c r="H25" s="181">
        <v>2773.78</v>
      </c>
      <c r="I25" s="249">
        <v>1192725.4000000001</v>
      </c>
      <c r="K25" s="183"/>
      <c r="L25" s="4"/>
    </row>
    <row r="26" spans="1:12" ht="36" x14ac:dyDescent="0.25">
      <c r="A26" s="193"/>
      <c r="B26" s="13"/>
      <c r="C26" s="14"/>
      <c r="D26" s="12" t="s">
        <v>169</v>
      </c>
      <c r="E26" s="11" t="s">
        <v>170</v>
      </c>
      <c r="F26" s="185">
        <v>120</v>
      </c>
      <c r="G26" s="181">
        <v>4542.25</v>
      </c>
      <c r="H26" s="181">
        <v>4542.25</v>
      </c>
      <c r="I26" s="249">
        <v>545070</v>
      </c>
      <c r="K26" s="183"/>
      <c r="L26" s="4"/>
    </row>
    <row r="27" spans="1:12" x14ac:dyDescent="0.25">
      <c r="A27" s="193"/>
      <c r="B27" s="13"/>
      <c r="C27" s="14"/>
      <c r="D27" s="12" t="s">
        <v>171</v>
      </c>
      <c r="E27" s="11" t="s">
        <v>172</v>
      </c>
      <c r="F27" s="185">
        <v>310</v>
      </c>
      <c r="G27" s="181">
        <v>2722.4</v>
      </c>
      <c r="H27" s="181">
        <v>2722.4</v>
      </c>
      <c r="I27" s="249">
        <v>843944</v>
      </c>
      <c r="K27" s="183"/>
      <c r="L27" s="4"/>
    </row>
    <row r="28" spans="1:12" ht="24" x14ac:dyDescent="0.25">
      <c r="A28" s="193"/>
      <c r="B28" s="13"/>
      <c r="C28" s="14"/>
      <c r="D28" s="12" t="s">
        <v>176</v>
      </c>
      <c r="E28" s="11" t="s">
        <v>177</v>
      </c>
      <c r="F28" s="185">
        <v>6</v>
      </c>
      <c r="G28" s="181">
        <v>4542.25</v>
      </c>
      <c r="H28" s="181">
        <v>4542.25</v>
      </c>
      <c r="I28" s="249">
        <v>27253.5</v>
      </c>
      <c r="K28" s="183"/>
      <c r="L28" s="4"/>
    </row>
    <row r="29" spans="1:12" ht="24" x14ac:dyDescent="0.25">
      <c r="A29" s="193"/>
      <c r="B29" s="13"/>
      <c r="C29" s="14"/>
      <c r="D29" s="12" t="s">
        <v>178</v>
      </c>
      <c r="E29" s="11" t="s">
        <v>179</v>
      </c>
      <c r="F29" s="185">
        <v>31</v>
      </c>
      <c r="G29" s="181">
        <v>4542.25</v>
      </c>
      <c r="H29" s="181">
        <v>4542.25</v>
      </c>
      <c r="I29" s="249">
        <v>140809.75</v>
      </c>
      <c r="K29" s="183"/>
      <c r="L29" s="4"/>
    </row>
    <row r="30" spans="1:12" x14ac:dyDescent="0.25">
      <c r="A30" s="193"/>
      <c r="B30" s="13"/>
      <c r="C30" s="14"/>
      <c r="D30" s="12" t="s">
        <v>180</v>
      </c>
      <c r="E30" s="11" t="s">
        <v>181</v>
      </c>
      <c r="F30" s="185">
        <v>74</v>
      </c>
      <c r="G30" s="181">
        <v>3081.97</v>
      </c>
      <c r="H30" s="181">
        <v>3081.97</v>
      </c>
      <c r="I30" s="249">
        <v>228065.78</v>
      </c>
      <c r="K30" s="183"/>
      <c r="L30" s="4"/>
    </row>
    <row r="31" spans="1:12" ht="24" x14ac:dyDescent="0.25">
      <c r="A31" s="193"/>
      <c r="B31" s="13"/>
      <c r="C31" s="14"/>
      <c r="D31" s="12" t="s">
        <v>182</v>
      </c>
      <c r="E31" s="11" t="s">
        <v>183</v>
      </c>
      <c r="F31" s="185">
        <v>29</v>
      </c>
      <c r="G31" s="181">
        <v>3801.09</v>
      </c>
      <c r="H31" s="181">
        <v>3801.09</v>
      </c>
      <c r="I31" s="249">
        <v>110231.61</v>
      </c>
      <c r="K31" s="183"/>
      <c r="L31" s="4"/>
    </row>
    <row r="32" spans="1:12" ht="36" x14ac:dyDescent="0.25">
      <c r="A32" s="193"/>
      <c r="B32" s="13"/>
      <c r="C32" s="14"/>
      <c r="D32" s="12" t="s">
        <v>184</v>
      </c>
      <c r="E32" s="11" t="s">
        <v>185</v>
      </c>
      <c r="F32" s="185">
        <v>145</v>
      </c>
      <c r="G32" s="181">
        <v>5063.7700000000004</v>
      </c>
      <c r="H32" s="181">
        <v>5063.7700000000004</v>
      </c>
      <c r="I32" s="249">
        <v>734246.65</v>
      </c>
      <c r="K32" s="183"/>
      <c r="L32" s="4"/>
    </row>
    <row r="33" spans="1:12" ht="24" x14ac:dyDescent="0.25">
      <c r="A33" s="193"/>
      <c r="B33" s="13"/>
      <c r="C33" s="14"/>
      <c r="D33" s="12" t="s">
        <v>173</v>
      </c>
      <c r="E33" s="11" t="s">
        <v>174</v>
      </c>
      <c r="F33" s="185">
        <v>40</v>
      </c>
      <c r="G33" s="181">
        <v>2773.78</v>
      </c>
      <c r="H33" s="181">
        <v>2704.43</v>
      </c>
      <c r="I33" s="249">
        <v>108523.94999999998</v>
      </c>
      <c r="K33" s="183"/>
      <c r="L33" s="4"/>
    </row>
    <row r="34" spans="1:12" x14ac:dyDescent="0.25">
      <c r="A34" s="194"/>
      <c r="B34" s="13"/>
      <c r="C34" s="188" t="s">
        <v>186</v>
      </c>
      <c r="D34" s="189"/>
      <c r="E34" s="189"/>
      <c r="F34" s="190">
        <v>1645</v>
      </c>
      <c r="G34" s="16"/>
      <c r="H34" s="16"/>
      <c r="I34" s="250">
        <v>5348576.8400000008</v>
      </c>
      <c r="K34" s="183"/>
      <c r="L34" s="4"/>
    </row>
    <row r="35" spans="1:12" ht="24" x14ac:dyDescent="0.25">
      <c r="A35" s="176">
        <v>3</v>
      </c>
      <c r="B35" s="192">
        <v>430006</v>
      </c>
      <c r="C35" s="11" t="s">
        <v>10</v>
      </c>
      <c r="D35" s="12" t="s">
        <v>187</v>
      </c>
      <c r="E35" s="11" t="s">
        <v>188</v>
      </c>
      <c r="F35" s="185">
        <v>29</v>
      </c>
      <c r="G35" s="181">
        <v>3081.97</v>
      </c>
      <c r="H35" s="181">
        <v>3081.97</v>
      </c>
      <c r="I35" s="249">
        <v>89377.12999999999</v>
      </c>
      <c r="K35" s="183"/>
      <c r="L35" s="4"/>
    </row>
    <row r="36" spans="1:12" x14ac:dyDescent="0.25">
      <c r="A36" s="193"/>
      <c r="B36" s="13"/>
      <c r="C36" s="14"/>
      <c r="D36" s="12" t="s">
        <v>189</v>
      </c>
      <c r="E36" s="11" t="s">
        <v>190</v>
      </c>
      <c r="F36" s="185">
        <v>5</v>
      </c>
      <c r="G36" s="181">
        <v>3081.97</v>
      </c>
      <c r="H36" s="181">
        <v>3081.97</v>
      </c>
      <c r="I36" s="249">
        <v>15409.849999999999</v>
      </c>
      <c r="K36" s="183"/>
      <c r="L36" s="4"/>
    </row>
    <row r="37" spans="1:12" x14ac:dyDescent="0.25">
      <c r="A37" s="193"/>
      <c r="B37" s="13"/>
      <c r="C37" s="14"/>
      <c r="D37" s="12" t="s">
        <v>165</v>
      </c>
      <c r="E37" s="11" t="s">
        <v>166</v>
      </c>
      <c r="F37" s="185">
        <v>43</v>
      </c>
      <c r="G37" s="181">
        <v>3081.97</v>
      </c>
      <c r="H37" s="181">
        <v>3081.97</v>
      </c>
      <c r="I37" s="249">
        <v>132524.71</v>
      </c>
      <c r="K37" s="183"/>
      <c r="L37" s="4"/>
    </row>
    <row r="38" spans="1:12" x14ac:dyDescent="0.25">
      <c r="A38" s="193"/>
      <c r="B38" s="13"/>
      <c r="C38" s="14"/>
      <c r="D38" s="12" t="s">
        <v>167</v>
      </c>
      <c r="E38" s="11" t="s">
        <v>168</v>
      </c>
      <c r="F38" s="185">
        <v>316</v>
      </c>
      <c r="G38" s="181">
        <v>2773.78</v>
      </c>
      <c r="H38" s="181">
        <v>2773.78</v>
      </c>
      <c r="I38" s="249">
        <v>876514.4800000001</v>
      </c>
      <c r="K38" s="183"/>
      <c r="L38" s="4"/>
    </row>
    <row r="39" spans="1:12" ht="36" x14ac:dyDescent="0.25">
      <c r="A39" s="193"/>
      <c r="B39" s="13"/>
      <c r="C39" s="14"/>
      <c r="D39" s="12" t="s">
        <v>169</v>
      </c>
      <c r="E39" s="11" t="s">
        <v>170</v>
      </c>
      <c r="F39" s="185">
        <v>145</v>
      </c>
      <c r="G39" s="181">
        <v>4542.25</v>
      </c>
      <c r="H39" s="181">
        <v>4542.25</v>
      </c>
      <c r="I39" s="249">
        <v>658626.25</v>
      </c>
      <c r="K39" s="183"/>
      <c r="L39" s="4"/>
    </row>
    <row r="40" spans="1:12" ht="24" x14ac:dyDescent="0.25">
      <c r="A40" s="193"/>
      <c r="B40" s="13"/>
      <c r="C40" s="14"/>
      <c r="D40" s="12" t="s">
        <v>191</v>
      </c>
      <c r="E40" s="11" t="s">
        <v>192</v>
      </c>
      <c r="F40" s="185">
        <v>16</v>
      </c>
      <c r="G40" s="181">
        <v>3081.97</v>
      </c>
      <c r="H40" s="181">
        <v>3081.97</v>
      </c>
      <c r="I40" s="249">
        <v>49311.519999999997</v>
      </c>
      <c r="K40" s="183"/>
      <c r="L40" s="4"/>
    </row>
    <row r="41" spans="1:12" ht="24" x14ac:dyDescent="0.25">
      <c r="A41" s="193"/>
      <c r="B41" s="13"/>
      <c r="C41" s="14"/>
      <c r="D41" s="12" t="s">
        <v>193</v>
      </c>
      <c r="E41" s="11" t="s">
        <v>194</v>
      </c>
      <c r="F41" s="185">
        <v>46</v>
      </c>
      <c r="G41" s="181">
        <v>4281.5</v>
      </c>
      <c r="H41" s="181">
        <v>4281.5</v>
      </c>
      <c r="I41" s="249">
        <v>196949</v>
      </c>
      <c r="K41" s="183"/>
      <c r="L41" s="4"/>
    </row>
    <row r="42" spans="1:12" x14ac:dyDescent="0.25">
      <c r="A42" s="193"/>
      <c r="B42" s="13"/>
      <c r="C42" s="14"/>
      <c r="D42" s="12" t="s">
        <v>195</v>
      </c>
      <c r="E42" s="11" t="s">
        <v>196</v>
      </c>
      <c r="F42" s="185">
        <v>12</v>
      </c>
      <c r="G42" s="181">
        <v>3081.97</v>
      </c>
      <c r="H42" s="181">
        <v>3081.97</v>
      </c>
      <c r="I42" s="249">
        <v>36983.64</v>
      </c>
      <c r="K42" s="183"/>
      <c r="L42" s="4"/>
    </row>
    <row r="43" spans="1:12" ht="24" x14ac:dyDescent="0.25">
      <c r="A43" s="193"/>
      <c r="B43" s="13"/>
      <c r="C43" s="14"/>
      <c r="D43" s="12" t="s">
        <v>197</v>
      </c>
      <c r="E43" s="11" t="s">
        <v>198</v>
      </c>
      <c r="F43" s="185">
        <v>90</v>
      </c>
      <c r="G43" s="181">
        <v>4542.25</v>
      </c>
      <c r="H43" s="181">
        <v>4542.25</v>
      </c>
      <c r="I43" s="249">
        <v>408802.5</v>
      </c>
      <c r="K43" s="183"/>
      <c r="L43" s="4"/>
    </row>
    <row r="44" spans="1:12" x14ac:dyDescent="0.25">
      <c r="A44" s="193"/>
      <c r="B44" s="13"/>
      <c r="C44" s="14"/>
      <c r="D44" s="12" t="s">
        <v>171</v>
      </c>
      <c r="E44" s="11" t="s">
        <v>172</v>
      </c>
      <c r="F44" s="185">
        <v>106</v>
      </c>
      <c r="G44" s="181">
        <v>2722.4</v>
      </c>
      <c r="H44" s="181">
        <v>2722.4</v>
      </c>
      <c r="I44" s="249">
        <v>288574.40000000002</v>
      </c>
      <c r="K44" s="183"/>
      <c r="L44" s="4"/>
    </row>
    <row r="45" spans="1:12" ht="24" x14ac:dyDescent="0.25">
      <c r="A45" s="193"/>
      <c r="B45" s="13"/>
      <c r="C45" s="14"/>
      <c r="D45" s="12" t="s">
        <v>176</v>
      </c>
      <c r="E45" s="11" t="s">
        <v>177</v>
      </c>
      <c r="F45" s="185">
        <v>18</v>
      </c>
      <c r="G45" s="181">
        <v>4542.25</v>
      </c>
      <c r="H45" s="181">
        <v>4542.25</v>
      </c>
      <c r="I45" s="249">
        <v>81760.5</v>
      </c>
      <c r="K45" s="183"/>
      <c r="L45" s="4"/>
    </row>
    <row r="46" spans="1:12" ht="24" x14ac:dyDescent="0.25">
      <c r="A46" s="193"/>
      <c r="B46" s="13"/>
      <c r="C46" s="14"/>
      <c r="D46" s="12" t="s">
        <v>178</v>
      </c>
      <c r="E46" s="11" t="s">
        <v>179</v>
      </c>
      <c r="F46" s="185">
        <v>141</v>
      </c>
      <c r="G46" s="181">
        <v>4542.25</v>
      </c>
      <c r="H46" s="181">
        <v>4542.25</v>
      </c>
      <c r="I46" s="249">
        <v>640457.25</v>
      </c>
      <c r="K46" s="183"/>
      <c r="L46" s="4"/>
    </row>
    <row r="47" spans="1:12" ht="24" x14ac:dyDescent="0.25">
      <c r="A47" s="193"/>
      <c r="B47" s="13"/>
      <c r="C47" s="14"/>
      <c r="D47" s="12" t="s">
        <v>182</v>
      </c>
      <c r="E47" s="11" t="s">
        <v>183</v>
      </c>
      <c r="F47" s="185">
        <v>88</v>
      </c>
      <c r="G47" s="181">
        <v>3801.09</v>
      </c>
      <c r="H47" s="181">
        <v>3801.09</v>
      </c>
      <c r="I47" s="249">
        <v>334495.92000000004</v>
      </c>
      <c r="K47" s="183"/>
      <c r="L47" s="4"/>
    </row>
    <row r="48" spans="1:12" ht="36" x14ac:dyDescent="0.25">
      <c r="A48" s="193"/>
      <c r="B48" s="13"/>
      <c r="C48" s="14"/>
      <c r="D48" s="12" t="s">
        <v>184</v>
      </c>
      <c r="E48" s="11" t="s">
        <v>185</v>
      </c>
      <c r="F48" s="185">
        <v>188</v>
      </c>
      <c r="G48" s="181">
        <v>5063.7700000000004</v>
      </c>
      <c r="H48" s="181">
        <v>5063.7700000000004</v>
      </c>
      <c r="I48" s="249">
        <v>951988.76000000013</v>
      </c>
      <c r="K48" s="183"/>
      <c r="L48" s="4"/>
    </row>
    <row r="49" spans="1:12" ht="24" x14ac:dyDescent="0.25">
      <c r="A49" s="193"/>
      <c r="B49" s="13"/>
      <c r="C49" s="14"/>
      <c r="D49" s="12" t="s">
        <v>173</v>
      </c>
      <c r="E49" s="11" t="s">
        <v>174</v>
      </c>
      <c r="F49" s="185">
        <v>45</v>
      </c>
      <c r="G49" s="181">
        <v>2773.78</v>
      </c>
      <c r="H49" s="181">
        <v>2704.43</v>
      </c>
      <c r="I49" s="249">
        <v>122600.9</v>
      </c>
      <c r="K49" s="183"/>
      <c r="L49" s="4"/>
    </row>
    <row r="50" spans="1:12" x14ac:dyDescent="0.25">
      <c r="A50" s="194"/>
      <c r="B50" s="13"/>
      <c r="C50" s="188" t="s">
        <v>11</v>
      </c>
      <c r="D50" s="189"/>
      <c r="E50" s="189"/>
      <c r="F50" s="190">
        <v>1288</v>
      </c>
      <c r="G50" s="16"/>
      <c r="H50" s="16"/>
      <c r="I50" s="250">
        <v>4884376.8100000005</v>
      </c>
      <c r="K50" s="183"/>
      <c r="L50" s="4"/>
    </row>
    <row r="51" spans="1:12" x14ac:dyDescent="0.25">
      <c r="A51" s="176">
        <v>4</v>
      </c>
      <c r="B51" s="192">
        <v>430014</v>
      </c>
      <c r="C51" s="11" t="s">
        <v>199</v>
      </c>
      <c r="D51" s="12" t="s">
        <v>165</v>
      </c>
      <c r="E51" s="11" t="s">
        <v>166</v>
      </c>
      <c r="F51" s="185">
        <v>10</v>
      </c>
      <c r="G51" s="181">
        <v>3081.97</v>
      </c>
      <c r="H51" s="181">
        <v>3081.97</v>
      </c>
      <c r="I51" s="249">
        <v>30819.699999999997</v>
      </c>
      <c r="K51" s="183"/>
      <c r="L51" s="4"/>
    </row>
    <row r="52" spans="1:12" x14ac:dyDescent="0.25">
      <c r="A52" s="193"/>
      <c r="B52" s="13"/>
      <c r="C52" s="14"/>
      <c r="D52" s="12" t="s">
        <v>167</v>
      </c>
      <c r="E52" s="11" t="s">
        <v>168</v>
      </c>
      <c r="F52" s="185">
        <v>1715</v>
      </c>
      <c r="G52" s="181">
        <v>2773.78</v>
      </c>
      <c r="H52" s="181">
        <v>2773.78</v>
      </c>
      <c r="I52" s="249">
        <v>4757032.7</v>
      </c>
      <c r="K52" s="183"/>
      <c r="L52" s="4"/>
    </row>
    <row r="53" spans="1:12" x14ac:dyDescent="0.25">
      <c r="A53" s="193"/>
      <c r="B53" s="13"/>
      <c r="C53" s="14"/>
      <c r="D53" s="12" t="s">
        <v>171</v>
      </c>
      <c r="E53" s="11" t="s">
        <v>172</v>
      </c>
      <c r="F53" s="185">
        <v>280</v>
      </c>
      <c r="G53" s="181">
        <v>2722.4</v>
      </c>
      <c r="H53" s="181">
        <v>2722.4</v>
      </c>
      <c r="I53" s="249">
        <v>762272</v>
      </c>
      <c r="K53" s="183"/>
      <c r="L53" s="4"/>
    </row>
    <row r="54" spans="1:12" ht="24" x14ac:dyDescent="0.25">
      <c r="A54" s="193"/>
      <c r="B54" s="13"/>
      <c r="C54" s="14"/>
      <c r="D54" s="12" t="s">
        <v>182</v>
      </c>
      <c r="E54" s="11" t="s">
        <v>183</v>
      </c>
      <c r="F54" s="185">
        <v>43</v>
      </c>
      <c r="G54" s="181">
        <v>3801.09</v>
      </c>
      <c r="H54" s="181">
        <v>3801.09</v>
      </c>
      <c r="I54" s="249">
        <v>163446.87</v>
      </c>
      <c r="K54" s="183"/>
      <c r="L54" s="4"/>
    </row>
    <row r="55" spans="1:12" ht="24" x14ac:dyDescent="0.25">
      <c r="A55" s="193"/>
      <c r="B55" s="13"/>
      <c r="C55" s="14"/>
      <c r="D55" s="12" t="s">
        <v>200</v>
      </c>
      <c r="E55" s="11" t="s">
        <v>201</v>
      </c>
      <c r="F55" s="185">
        <v>50</v>
      </c>
      <c r="G55" s="181">
        <v>5063.7700000000004</v>
      </c>
      <c r="H55" s="181">
        <v>5063.7700000000004</v>
      </c>
      <c r="I55" s="249">
        <v>253188.50000000003</v>
      </c>
      <c r="K55" s="183"/>
      <c r="L55" s="4"/>
    </row>
    <row r="56" spans="1:12" ht="24" x14ac:dyDescent="0.25">
      <c r="A56" s="193"/>
      <c r="B56" s="13"/>
      <c r="C56" s="14"/>
      <c r="D56" s="12" t="s">
        <v>173</v>
      </c>
      <c r="E56" s="11" t="s">
        <v>174</v>
      </c>
      <c r="F56" s="185">
        <v>80</v>
      </c>
      <c r="G56" s="181">
        <v>2773.78</v>
      </c>
      <c r="H56" s="181">
        <v>2704.43</v>
      </c>
      <c r="I56" s="249">
        <v>216423.75</v>
      </c>
      <c r="K56" s="183"/>
      <c r="L56" s="4"/>
    </row>
    <row r="57" spans="1:12" x14ac:dyDescent="0.25">
      <c r="A57" s="194"/>
      <c r="B57" s="13"/>
      <c r="C57" s="188" t="s">
        <v>202</v>
      </c>
      <c r="D57" s="189"/>
      <c r="E57" s="189"/>
      <c r="F57" s="190">
        <v>2178</v>
      </c>
      <c r="G57" s="16"/>
      <c r="H57" s="16"/>
      <c r="I57" s="250">
        <v>6183183.5200000005</v>
      </c>
      <c r="K57" s="183"/>
      <c r="L57" s="4"/>
    </row>
    <row r="58" spans="1:12" x14ac:dyDescent="0.25">
      <c r="A58" s="176">
        <v>5</v>
      </c>
      <c r="B58" s="192">
        <v>430037</v>
      </c>
      <c r="C58" s="11" t="s">
        <v>12</v>
      </c>
      <c r="D58" s="12" t="s">
        <v>203</v>
      </c>
      <c r="E58" s="11" t="s">
        <v>204</v>
      </c>
      <c r="F58" s="185">
        <v>27</v>
      </c>
      <c r="G58" s="181">
        <v>3081.97</v>
      </c>
      <c r="H58" s="181">
        <v>3081.97</v>
      </c>
      <c r="I58" s="249">
        <v>83213.189999999988</v>
      </c>
      <c r="K58" s="183"/>
      <c r="L58" s="4"/>
    </row>
    <row r="59" spans="1:12" ht="36" x14ac:dyDescent="0.25">
      <c r="A59" s="193"/>
      <c r="B59" s="13"/>
      <c r="C59" s="14"/>
      <c r="D59" s="12" t="s">
        <v>205</v>
      </c>
      <c r="E59" s="11" t="s">
        <v>206</v>
      </c>
      <c r="F59" s="185">
        <v>2</v>
      </c>
      <c r="G59" s="181">
        <v>4542.25</v>
      </c>
      <c r="H59" s="181">
        <v>4542.25</v>
      </c>
      <c r="I59" s="249">
        <v>9084.5</v>
      </c>
      <c r="K59" s="183"/>
      <c r="L59" s="4"/>
    </row>
    <row r="60" spans="1:12" x14ac:dyDescent="0.25">
      <c r="A60" s="193"/>
      <c r="B60" s="13"/>
      <c r="C60" s="14"/>
      <c r="D60" s="12" t="s">
        <v>207</v>
      </c>
      <c r="E60" s="11" t="s">
        <v>208</v>
      </c>
      <c r="F60" s="185">
        <v>4</v>
      </c>
      <c r="G60" s="181">
        <v>3081.97</v>
      </c>
      <c r="H60" s="181">
        <v>3081.97</v>
      </c>
      <c r="I60" s="249">
        <v>12327.88</v>
      </c>
      <c r="K60" s="183"/>
      <c r="L60" s="4"/>
    </row>
    <row r="61" spans="1:12" ht="36" x14ac:dyDescent="0.25">
      <c r="A61" s="193"/>
      <c r="B61" s="13"/>
      <c r="C61" s="14"/>
      <c r="D61" s="12" t="s">
        <v>209</v>
      </c>
      <c r="E61" s="11" t="s">
        <v>210</v>
      </c>
      <c r="F61" s="185">
        <v>179</v>
      </c>
      <c r="G61" s="181">
        <v>4542.25</v>
      </c>
      <c r="H61" s="181">
        <v>4542.25</v>
      </c>
      <c r="I61" s="249">
        <v>813062.75</v>
      </c>
      <c r="K61" s="183"/>
      <c r="L61" s="4"/>
    </row>
    <row r="62" spans="1:12" ht="24" x14ac:dyDescent="0.25">
      <c r="A62" s="193"/>
      <c r="B62" s="13"/>
      <c r="C62" s="14"/>
      <c r="D62" s="12" t="s">
        <v>187</v>
      </c>
      <c r="E62" s="11" t="s">
        <v>188</v>
      </c>
      <c r="F62" s="185">
        <v>186</v>
      </c>
      <c r="G62" s="181">
        <v>3081.97</v>
      </c>
      <c r="H62" s="181">
        <v>3081.97</v>
      </c>
      <c r="I62" s="249">
        <v>573246.41999999993</v>
      </c>
      <c r="K62" s="183"/>
      <c r="L62" s="4"/>
    </row>
    <row r="63" spans="1:12" ht="24" x14ac:dyDescent="0.25">
      <c r="A63" s="193"/>
      <c r="B63" s="13"/>
      <c r="C63" s="14"/>
      <c r="D63" s="12" t="s">
        <v>211</v>
      </c>
      <c r="E63" s="11" t="s">
        <v>212</v>
      </c>
      <c r="F63" s="185">
        <v>9</v>
      </c>
      <c r="G63" s="181">
        <v>4542.25</v>
      </c>
      <c r="H63" s="181">
        <v>4542.25</v>
      </c>
      <c r="I63" s="249">
        <v>40880.25</v>
      </c>
      <c r="K63" s="183"/>
      <c r="L63" s="4"/>
    </row>
    <row r="64" spans="1:12" x14ac:dyDescent="0.25">
      <c r="A64" s="193"/>
      <c r="B64" s="13"/>
      <c r="C64" s="14"/>
      <c r="D64" s="12" t="s">
        <v>189</v>
      </c>
      <c r="E64" s="11" t="s">
        <v>190</v>
      </c>
      <c r="F64" s="185">
        <v>70</v>
      </c>
      <c r="G64" s="181">
        <v>3081.97</v>
      </c>
      <c r="H64" s="181">
        <v>3081.97</v>
      </c>
      <c r="I64" s="249">
        <v>215737.9</v>
      </c>
      <c r="K64" s="183"/>
      <c r="L64" s="4"/>
    </row>
    <row r="65" spans="1:12" x14ac:dyDescent="0.25">
      <c r="A65" s="193"/>
      <c r="B65" s="13"/>
      <c r="C65" s="14"/>
      <c r="D65" s="12" t="s">
        <v>213</v>
      </c>
      <c r="E65" s="11" t="s">
        <v>214</v>
      </c>
      <c r="F65" s="185">
        <v>5</v>
      </c>
      <c r="G65" s="181">
        <v>3081.97</v>
      </c>
      <c r="H65" s="181">
        <v>3081.97</v>
      </c>
      <c r="I65" s="249">
        <v>15409.849999999999</v>
      </c>
      <c r="K65" s="183"/>
      <c r="L65" s="4"/>
    </row>
    <row r="66" spans="1:12" x14ac:dyDescent="0.25">
      <c r="A66" s="193"/>
      <c r="B66" s="13"/>
      <c r="C66" s="14"/>
      <c r="D66" s="12" t="s">
        <v>165</v>
      </c>
      <c r="E66" s="11" t="s">
        <v>166</v>
      </c>
      <c r="F66" s="185">
        <v>235</v>
      </c>
      <c r="G66" s="181">
        <v>3081.97</v>
      </c>
      <c r="H66" s="181">
        <v>3081.97</v>
      </c>
      <c r="I66" s="249">
        <v>724262.95</v>
      </c>
      <c r="K66" s="183"/>
      <c r="L66" s="4"/>
    </row>
    <row r="67" spans="1:12" ht="24" x14ac:dyDescent="0.25">
      <c r="A67" s="193"/>
      <c r="B67" s="13"/>
      <c r="C67" s="14"/>
      <c r="D67" s="12" t="s">
        <v>215</v>
      </c>
      <c r="E67" s="11" t="s">
        <v>216</v>
      </c>
      <c r="F67" s="185">
        <v>50</v>
      </c>
      <c r="G67" s="181">
        <v>4542.25</v>
      </c>
      <c r="H67" s="181">
        <v>4542.25</v>
      </c>
      <c r="I67" s="249">
        <v>227112.5</v>
      </c>
      <c r="K67" s="183"/>
      <c r="L67" s="4"/>
    </row>
    <row r="68" spans="1:12" ht="36" x14ac:dyDescent="0.25">
      <c r="A68" s="193"/>
      <c r="B68" s="13"/>
      <c r="C68" s="14"/>
      <c r="D68" s="12" t="s">
        <v>169</v>
      </c>
      <c r="E68" s="11" t="s">
        <v>170</v>
      </c>
      <c r="F68" s="185">
        <v>195</v>
      </c>
      <c r="G68" s="181">
        <v>4542.25</v>
      </c>
      <c r="H68" s="181">
        <v>4542.25</v>
      </c>
      <c r="I68" s="249">
        <v>885738.75</v>
      </c>
      <c r="K68" s="183"/>
      <c r="L68" s="4"/>
    </row>
    <row r="69" spans="1:12" x14ac:dyDescent="0.25">
      <c r="A69" s="193"/>
      <c r="B69" s="13"/>
      <c r="C69" s="14"/>
      <c r="D69" s="12" t="s">
        <v>217</v>
      </c>
      <c r="E69" s="11" t="s">
        <v>218</v>
      </c>
      <c r="F69" s="185">
        <v>498</v>
      </c>
      <c r="G69" s="181">
        <v>3081.97</v>
      </c>
      <c r="H69" s="181">
        <v>3081.97</v>
      </c>
      <c r="I69" s="249">
        <v>1534821.0599999998</v>
      </c>
      <c r="K69" s="183"/>
      <c r="L69" s="4"/>
    </row>
    <row r="70" spans="1:12" x14ac:dyDescent="0.25">
      <c r="A70" s="193"/>
      <c r="B70" s="13"/>
      <c r="C70" s="14"/>
      <c r="D70" s="12" t="s">
        <v>219</v>
      </c>
      <c r="E70" s="11" t="s">
        <v>220</v>
      </c>
      <c r="F70" s="185">
        <v>168</v>
      </c>
      <c r="G70" s="181">
        <v>3081.97</v>
      </c>
      <c r="H70" s="181">
        <v>3081.97</v>
      </c>
      <c r="I70" s="249">
        <v>517770.95999999996</v>
      </c>
      <c r="K70" s="183"/>
      <c r="L70" s="4"/>
    </row>
    <row r="71" spans="1:12" ht="24" x14ac:dyDescent="0.25">
      <c r="A71" s="193"/>
      <c r="B71" s="13"/>
      <c r="C71" s="14"/>
      <c r="D71" s="12" t="s">
        <v>191</v>
      </c>
      <c r="E71" s="11" t="s">
        <v>192</v>
      </c>
      <c r="F71" s="185">
        <v>18</v>
      </c>
      <c r="G71" s="181">
        <v>3081.97</v>
      </c>
      <c r="H71" s="181">
        <v>3081.97</v>
      </c>
      <c r="I71" s="249">
        <v>55475.46</v>
      </c>
      <c r="K71" s="183"/>
      <c r="L71" s="4"/>
    </row>
    <row r="72" spans="1:12" ht="24" x14ac:dyDescent="0.25">
      <c r="A72" s="193"/>
      <c r="B72" s="13"/>
      <c r="C72" s="14"/>
      <c r="D72" s="12" t="s">
        <v>193</v>
      </c>
      <c r="E72" s="11" t="s">
        <v>194</v>
      </c>
      <c r="F72" s="185">
        <v>7</v>
      </c>
      <c r="G72" s="181">
        <v>4281.5</v>
      </c>
      <c r="H72" s="181">
        <v>4281.5</v>
      </c>
      <c r="I72" s="249">
        <v>29970.5</v>
      </c>
      <c r="K72" s="183"/>
      <c r="L72" s="4"/>
    </row>
    <row r="73" spans="1:12" x14ac:dyDescent="0.25">
      <c r="A73" s="193"/>
      <c r="B73" s="13"/>
      <c r="C73" s="14"/>
      <c r="D73" s="12" t="s">
        <v>195</v>
      </c>
      <c r="E73" s="11" t="s">
        <v>196</v>
      </c>
      <c r="F73" s="185">
        <v>32</v>
      </c>
      <c r="G73" s="181">
        <v>3081.97</v>
      </c>
      <c r="H73" s="181">
        <v>3081.97</v>
      </c>
      <c r="I73" s="249">
        <v>98623.039999999994</v>
      </c>
      <c r="K73" s="183"/>
      <c r="L73" s="4"/>
    </row>
    <row r="74" spans="1:12" ht="24" x14ac:dyDescent="0.25">
      <c r="A74" s="193"/>
      <c r="B74" s="13"/>
      <c r="C74" s="14"/>
      <c r="D74" s="12" t="s">
        <v>197</v>
      </c>
      <c r="E74" s="11" t="s">
        <v>198</v>
      </c>
      <c r="F74" s="185">
        <v>9</v>
      </c>
      <c r="G74" s="181">
        <v>4542.25</v>
      </c>
      <c r="H74" s="181">
        <v>4542.25</v>
      </c>
      <c r="I74" s="249">
        <v>40880.25</v>
      </c>
      <c r="K74" s="183"/>
      <c r="L74" s="4"/>
    </row>
    <row r="75" spans="1:12" x14ac:dyDescent="0.25">
      <c r="A75" s="193"/>
      <c r="B75" s="13"/>
      <c r="C75" s="14"/>
      <c r="D75" s="12" t="s">
        <v>221</v>
      </c>
      <c r="E75" s="11" t="s">
        <v>222</v>
      </c>
      <c r="F75" s="185">
        <v>24</v>
      </c>
      <c r="G75" s="181">
        <v>3081.97</v>
      </c>
      <c r="H75" s="181">
        <v>3081.97</v>
      </c>
      <c r="I75" s="249">
        <v>73967.28</v>
      </c>
      <c r="K75" s="183"/>
      <c r="L75" s="4"/>
    </row>
    <row r="76" spans="1:12" x14ac:dyDescent="0.25">
      <c r="A76" s="193"/>
      <c r="B76" s="13"/>
      <c r="C76" s="14"/>
      <c r="D76" s="12" t="s">
        <v>171</v>
      </c>
      <c r="E76" s="11" t="s">
        <v>172</v>
      </c>
      <c r="F76" s="185">
        <v>215</v>
      </c>
      <c r="G76" s="181">
        <v>2722.4</v>
      </c>
      <c r="H76" s="181">
        <v>2722.4</v>
      </c>
      <c r="I76" s="249">
        <v>585316</v>
      </c>
      <c r="K76" s="183"/>
      <c r="L76" s="4"/>
    </row>
    <row r="77" spans="1:12" ht="24" x14ac:dyDescent="0.25">
      <c r="A77" s="193"/>
      <c r="B77" s="13"/>
      <c r="C77" s="14"/>
      <c r="D77" s="12" t="s">
        <v>223</v>
      </c>
      <c r="E77" s="11" t="s">
        <v>224</v>
      </c>
      <c r="F77" s="185">
        <v>41</v>
      </c>
      <c r="G77" s="181">
        <v>4542.25</v>
      </c>
      <c r="H77" s="181">
        <v>4542.25</v>
      </c>
      <c r="I77" s="249">
        <v>186232.25</v>
      </c>
      <c r="K77" s="183"/>
      <c r="L77" s="4"/>
    </row>
    <row r="78" spans="1:12" ht="24" x14ac:dyDescent="0.25">
      <c r="A78" s="193"/>
      <c r="B78" s="13"/>
      <c r="C78" s="14"/>
      <c r="D78" s="12" t="s">
        <v>176</v>
      </c>
      <c r="E78" s="11" t="s">
        <v>177</v>
      </c>
      <c r="F78" s="185">
        <v>53</v>
      </c>
      <c r="G78" s="181">
        <v>4542.25</v>
      </c>
      <c r="H78" s="181">
        <v>4542.25</v>
      </c>
      <c r="I78" s="249">
        <v>240739.25</v>
      </c>
      <c r="K78" s="183"/>
      <c r="L78" s="4"/>
    </row>
    <row r="79" spans="1:12" x14ac:dyDescent="0.25">
      <c r="A79" s="193"/>
      <c r="B79" s="13"/>
      <c r="C79" s="14"/>
      <c r="D79" s="12" t="s">
        <v>225</v>
      </c>
      <c r="E79" s="11" t="s">
        <v>226</v>
      </c>
      <c r="F79" s="185">
        <v>205</v>
      </c>
      <c r="G79" s="181">
        <v>3081.97</v>
      </c>
      <c r="H79" s="181">
        <v>3081.97</v>
      </c>
      <c r="I79" s="249">
        <v>631803.85</v>
      </c>
      <c r="K79" s="183"/>
      <c r="L79" s="4"/>
    </row>
    <row r="80" spans="1:12" x14ac:dyDescent="0.25">
      <c r="A80" s="193"/>
      <c r="B80" s="13"/>
      <c r="C80" s="14"/>
      <c r="D80" s="12" t="s">
        <v>227</v>
      </c>
      <c r="E80" s="11" t="s">
        <v>228</v>
      </c>
      <c r="F80" s="185">
        <v>15</v>
      </c>
      <c r="G80" s="181">
        <v>3081.97</v>
      </c>
      <c r="H80" s="181">
        <v>3081.97</v>
      </c>
      <c r="I80" s="249">
        <v>46229.549999999996</v>
      </c>
      <c r="K80" s="183"/>
      <c r="L80" s="4"/>
    </row>
    <row r="81" spans="1:12" ht="24" x14ac:dyDescent="0.25">
      <c r="A81" s="193"/>
      <c r="B81" s="13"/>
      <c r="C81" s="14"/>
      <c r="D81" s="12" t="s">
        <v>178</v>
      </c>
      <c r="E81" s="11" t="s">
        <v>179</v>
      </c>
      <c r="F81" s="185">
        <v>218</v>
      </c>
      <c r="G81" s="181">
        <v>4542.25</v>
      </c>
      <c r="H81" s="181">
        <v>4542.25</v>
      </c>
      <c r="I81" s="249">
        <v>990210.5</v>
      </c>
      <c r="K81" s="183"/>
      <c r="L81" s="4"/>
    </row>
    <row r="82" spans="1:12" ht="24" x14ac:dyDescent="0.25">
      <c r="A82" s="193"/>
      <c r="B82" s="13"/>
      <c r="C82" s="14"/>
      <c r="D82" s="12" t="s">
        <v>182</v>
      </c>
      <c r="E82" s="11" t="s">
        <v>183</v>
      </c>
      <c r="F82" s="185">
        <v>132</v>
      </c>
      <c r="G82" s="181">
        <v>3801.09</v>
      </c>
      <c r="H82" s="181">
        <v>3801.09</v>
      </c>
      <c r="I82" s="249">
        <v>501743.88</v>
      </c>
      <c r="K82" s="183"/>
      <c r="L82" s="4"/>
    </row>
    <row r="83" spans="1:12" ht="36" x14ac:dyDescent="0.25">
      <c r="A83" s="193"/>
      <c r="B83" s="13"/>
      <c r="C83" s="14"/>
      <c r="D83" s="12" t="s">
        <v>184</v>
      </c>
      <c r="E83" s="11" t="s">
        <v>185</v>
      </c>
      <c r="F83" s="185">
        <v>218</v>
      </c>
      <c r="G83" s="181">
        <v>5063.7700000000004</v>
      </c>
      <c r="H83" s="181">
        <v>5063.7700000000004</v>
      </c>
      <c r="I83" s="249">
        <v>1103901.8600000001</v>
      </c>
      <c r="K83" s="183"/>
      <c r="L83" s="4"/>
    </row>
    <row r="84" spans="1:12" x14ac:dyDescent="0.25">
      <c r="A84" s="194"/>
      <c r="B84" s="13"/>
      <c r="C84" s="188" t="s">
        <v>229</v>
      </c>
      <c r="D84" s="189"/>
      <c r="E84" s="189"/>
      <c r="F84" s="190">
        <v>2815</v>
      </c>
      <c r="G84" s="16"/>
      <c r="H84" s="16"/>
      <c r="I84" s="250">
        <v>10237762.629999999</v>
      </c>
      <c r="K84" s="183"/>
      <c r="L84" s="4"/>
    </row>
    <row r="85" spans="1:12" ht="24" x14ac:dyDescent="0.25">
      <c r="A85" s="176">
        <v>6</v>
      </c>
      <c r="B85" s="192">
        <v>430038</v>
      </c>
      <c r="C85" s="11" t="s">
        <v>13</v>
      </c>
      <c r="D85" s="12" t="s">
        <v>230</v>
      </c>
      <c r="E85" s="11" t="s">
        <v>231</v>
      </c>
      <c r="F85" s="185">
        <v>2</v>
      </c>
      <c r="G85" s="181">
        <v>3081.97</v>
      </c>
      <c r="H85" s="181">
        <v>3081.97</v>
      </c>
      <c r="I85" s="249">
        <v>6163.94</v>
      </c>
      <c r="K85" s="183"/>
      <c r="L85" s="4"/>
    </row>
    <row r="86" spans="1:12" x14ac:dyDescent="0.25">
      <c r="A86" s="193"/>
      <c r="B86" s="13"/>
      <c r="C86" s="14"/>
      <c r="D86" s="12" t="s">
        <v>189</v>
      </c>
      <c r="E86" s="11" t="s">
        <v>190</v>
      </c>
      <c r="F86" s="185">
        <v>7</v>
      </c>
      <c r="G86" s="181">
        <v>3081.97</v>
      </c>
      <c r="H86" s="181">
        <v>3081.97</v>
      </c>
      <c r="I86" s="249">
        <v>21573.789999999997</v>
      </c>
      <c r="K86" s="183"/>
      <c r="L86" s="4"/>
    </row>
    <row r="87" spans="1:12" x14ac:dyDescent="0.25">
      <c r="A87" s="193"/>
      <c r="B87" s="13"/>
      <c r="C87" s="14"/>
      <c r="D87" s="12" t="s">
        <v>167</v>
      </c>
      <c r="E87" s="11" t="s">
        <v>168</v>
      </c>
      <c r="F87" s="185">
        <v>23</v>
      </c>
      <c r="G87" s="181">
        <v>2773.78</v>
      </c>
      <c r="H87" s="181">
        <v>2773.78</v>
      </c>
      <c r="I87" s="249">
        <v>63796.94</v>
      </c>
      <c r="K87" s="183"/>
      <c r="L87" s="4"/>
    </row>
    <row r="88" spans="1:12" ht="36" x14ac:dyDescent="0.25">
      <c r="A88" s="193"/>
      <c r="B88" s="13"/>
      <c r="C88" s="14"/>
      <c r="D88" s="12" t="s">
        <v>169</v>
      </c>
      <c r="E88" s="11" t="s">
        <v>170</v>
      </c>
      <c r="F88" s="185">
        <v>13</v>
      </c>
      <c r="G88" s="181">
        <v>4542.25</v>
      </c>
      <c r="H88" s="181">
        <v>4542.25</v>
      </c>
      <c r="I88" s="249">
        <v>59049.25</v>
      </c>
      <c r="K88" s="183"/>
      <c r="L88" s="4"/>
    </row>
    <row r="89" spans="1:12" x14ac:dyDescent="0.25">
      <c r="A89" s="193"/>
      <c r="B89" s="13"/>
      <c r="C89" s="14"/>
      <c r="D89" s="12" t="s">
        <v>171</v>
      </c>
      <c r="E89" s="11" t="s">
        <v>172</v>
      </c>
      <c r="F89" s="185">
        <v>95</v>
      </c>
      <c r="G89" s="181">
        <v>2722.4</v>
      </c>
      <c r="H89" s="181">
        <v>2722.4</v>
      </c>
      <c r="I89" s="249">
        <v>258628</v>
      </c>
      <c r="K89" s="183"/>
      <c r="L89" s="4"/>
    </row>
    <row r="90" spans="1:12" ht="24" x14ac:dyDescent="0.25">
      <c r="A90" s="193"/>
      <c r="B90" s="13"/>
      <c r="C90" s="14"/>
      <c r="D90" s="12" t="s">
        <v>223</v>
      </c>
      <c r="E90" s="11" t="s">
        <v>224</v>
      </c>
      <c r="F90" s="185">
        <v>2</v>
      </c>
      <c r="G90" s="181">
        <v>4542.25</v>
      </c>
      <c r="H90" s="181">
        <v>4542.25</v>
      </c>
      <c r="I90" s="249">
        <v>9084.5</v>
      </c>
      <c r="K90" s="183"/>
      <c r="L90" s="4"/>
    </row>
    <row r="91" spans="1:12" x14ac:dyDescent="0.25">
      <c r="A91" s="193"/>
      <c r="B91" s="13"/>
      <c r="C91" s="14"/>
      <c r="D91" s="12" t="s">
        <v>225</v>
      </c>
      <c r="E91" s="11" t="s">
        <v>226</v>
      </c>
      <c r="F91" s="185">
        <v>67</v>
      </c>
      <c r="G91" s="181">
        <v>3081.97</v>
      </c>
      <c r="H91" s="181">
        <v>3081.97</v>
      </c>
      <c r="I91" s="249">
        <v>206491.99</v>
      </c>
      <c r="K91" s="183"/>
      <c r="L91" s="4"/>
    </row>
    <row r="92" spans="1:12" ht="36" x14ac:dyDescent="0.25">
      <c r="A92" s="193"/>
      <c r="B92" s="13"/>
      <c r="C92" s="14"/>
      <c r="D92" s="12" t="s">
        <v>184</v>
      </c>
      <c r="E92" s="11" t="s">
        <v>185</v>
      </c>
      <c r="F92" s="185">
        <v>15</v>
      </c>
      <c r="G92" s="181">
        <v>5063.7700000000004</v>
      </c>
      <c r="H92" s="181">
        <v>5063.7700000000004</v>
      </c>
      <c r="I92" s="249">
        <v>75956.55</v>
      </c>
      <c r="K92" s="183"/>
      <c r="L92" s="4"/>
    </row>
    <row r="93" spans="1:12" x14ac:dyDescent="0.25">
      <c r="A93" s="194"/>
      <c r="B93" s="13"/>
      <c r="C93" s="188" t="s">
        <v>14</v>
      </c>
      <c r="D93" s="189"/>
      <c r="E93" s="189"/>
      <c r="F93" s="190">
        <v>224</v>
      </c>
      <c r="G93" s="16"/>
      <c r="H93" s="16"/>
      <c r="I93" s="250">
        <v>700744.96</v>
      </c>
      <c r="K93" s="183"/>
      <c r="L93" s="4"/>
    </row>
    <row r="94" spans="1:12" x14ac:dyDescent="0.25">
      <c r="A94" s="176">
        <v>7</v>
      </c>
      <c r="B94" s="192">
        <v>430042</v>
      </c>
      <c r="C94" s="11" t="s">
        <v>15</v>
      </c>
      <c r="D94" s="12" t="s">
        <v>203</v>
      </c>
      <c r="E94" s="11" t="s">
        <v>204</v>
      </c>
      <c r="F94" s="185">
        <v>15</v>
      </c>
      <c r="G94" s="181">
        <v>3081.97</v>
      </c>
      <c r="H94" s="181">
        <v>3081.97</v>
      </c>
      <c r="I94" s="249">
        <v>46229.549999999996</v>
      </c>
      <c r="K94" s="183"/>
      <c r="L94" s="4"/>
    </row>
    <row r="95" spans="1:12" ht="36" x14ac:dyDescent="0.25">
      <c r="A95" s="193"/>
      <c r="B95" s="13"/>
      <c r="C95" s="14"/>
      <c r="D95" s="12" t="s">
        <v>205</v>
      </c>
      <c r="E95" s="11" t="s">
        <v>206</v>
      </c>
      <c r="F95" s="185">
        <v>102</v>
      </c>
      <c r="G95" s="181">
        <v>4542.25</v>
      </c>
      <c r="H95" s="181">
        <v>4542.25</v>
      </c>
      <c r="I95" s="249">
        <v>463309.5</v>
      </c>
      <c r="K95" s="183"/>
      <c r="L95" s="4"/>
    </row>
    <row r="96" spans="1:12" x14ac:dyDescent="0.25">
      <c r="A96" s="193"/>
      <c r="B96" s="13"/>
      <c r="C96" s="14"/>
      <c r="D96" s="12" t="s">
        <v>230</v>
      </c>
      <c r="E96" s="11" t="s">
        <v>231</v>
      </c>
      <c r="F96" s="185">
        <v>18</v>
      </c>
      <c r="G96" s="181">
        <v>3081.97</v>
      </c>
      <c r="H96" s="181">
        <v>3081.97</v>
      </c>
      <c r="I96" s="249">
        <v>55475.46</v>
      </c>
      <c r="K96" s="183"/>
      <c r="L96" s="4"/>
    </row>
    <row r="97" spans="1:12" ht="36" x14ac:dyDescent="0.25">
      <c r="A97" s="193"/>
      <c r="B97" s="13"/>
      <c r="C97" s="14"/>
      <c r="D97" s="12" t="s">
        <v>209</v>
      </c>
      <c r="E97" s="11" t="s">
        <v>210</v>
      </c>
      <c r="F97" s="185">
        <v>44</v>
      </c>
      <c r="G97" s="181">
        <v>4542.25</v>
      </c>
      <c r="H97" s="181">
        <v>4542.25</v>
      </c>
      <c r="I97" s="249">
        <v>199859</v>
      </c>
      <c r="K97" s="183"/>
      <c r="L97" s="4"/>
    </row>
    <row r="98" spans="1:12" ht="24" x14ac:dyDescent="0.25">
      <c r="A98" s="193"/>
      <c r="B98" s="13"/>
      <c r="C98" s="14"/>
      <c r="D98" s="12" t="s">
        <v>187</v>
      </c>
      <c r="E98" s="11" t="s">
        <v>188</v>
      </c>
      <c r="F98" s="185">
        <v>5</v>
      </c>
      <c r="G98" s="181">
        <v>3081.97</v>
      </c>
      <c r="H98" s="181">
        <v>3081.97</v>
      </c>
      <c r="I98" s="249">
        <v>15409.849999999999</v>
      </c>
      <c r="K98" s="183"/>
      <c r="L98" s="4"/>
    </row>
    <row r="99" spans="1:12" x14ac:dyDescent="0.25">
      <c r="A99" s="193"/>
      <c r="B99" s="13"/>
      <c r="C99" s="14"/>
      <c r="D99" s="12" t="s">
        <v>232</v>
      </c>
      <c r="E99" s="11" t="s">
        <v>233</v>
      </c>
      <c r="F99" s="185">
        <v>28</v>
      </c>
      <c r="G99" s="181">
        <v>3081.97</v>
      </c>
      <c r="H99" s="181">
        <v>3081.97</v>
      </c>
      <c r="I99" s="249">
        <v>86295.159999999989</v>
      </c>
      <c r="K99" s="183"/>
      <c r="L99" s="4"/>
    </row>
    <row r="100" spans="1:12" ht="24" x14ac:dyDescent="0.25">
      <c r="A100" s="193"/>
      <c r="B100" s="13"/>
      <c r="C100" s="14"/>
      <c r="D100" s="12" t="s">
        <v>215</v>
      </c>
      <c r="E100" s="11" t="s">
        <v>216</v>
      </c>
      <c r="F100" s="185">
        <v>324</v>
      </c>
      <c r="G100" s="181">
        <v>4542.25</v>
      </c>
      <c r="H100" s="181">
        <v>4542.25</v>
      </c>
      <c r="I100" s="249">
        <v>1471689</v>
      </c>
      <c r="K100" s="183"/>
      <c r="L100" s="4"/>
    </row>
    <row r="101" spans="1:12" x14ac:dyDescent="0.25">
      <c r="A101" s="193"/>
      <c r="B101" s="13"/>
      <c r="C101" s="14"/>
      <c r="D101" s="12" t="s">
        <v>167</v>
      </c>
      <c r="E101" s="11" t="s">
        <v>168</v>
      </c>
      <c r="F101" s="185">
        <v>205</v>
      </c>
      <c r="G101" s="181">
        <v>2773.78</v>
      </c>
      <c r="H101" s="181">
        <v>2773.78</v>
      </c>
      <c r="I101" s="249">
        <v>568624.9</v>
      </c>
      <c r="K101" s="183"/>
      <c r="L101" s="4"/>
    </row>
    <row r="102" spans="1:12" ht="36" x14ac:dyDescent="0.25">
      <c r="A102" s="193"/>
      <c r="B102" s="13"/>
      <c r="C102" s="14"/>
      <c r="D102" s="12" t="s">
        <v>169</v>
      </c>
      <c r="E102" s="11" t="s">
        <v>170</v>
      </c>
      <c r="F102" s="185">
        <v>6935</v>
      </c>
      <c r="G102" s="181">
        <v>4542.25</v>
      </c>
      <c r="H102" s="181">
        <v>4542.25</v>
      </c>
      <c r="I102" s="249">
        <v>31500503.75</v>
      </c>
      <c r="K102" s="183"/>
      <c r="L102" s="4"/>
    </row>
    <row r="103" spans="1:12" ht="24" x14ac:dyDescent="0.25">
      <c r="A103" s="193"/>
      <c r="B103" s="13"/>
      <c r="C103" s="14"/>
      <c r="D103" s="12" t="s">
        <v>193</v>
      </c>
      <c r="E103" s="11" t="s">
        <v>194</v>
      </c>
      <c r="F103" s="185">
        <v>975</v>
      </c>
      <c r="G103" s="181">
        <v>4281.5</v>
      </c>
      <c r="H103" s="181">
        <v>4281.5</v>
      </c>
      <c r="I103" s="249">
        <v>4174462.5</v>
      </c>
      <c r="K103" s="183"/>
      <c r="L103" s="4"/>
    </row>
    <row r="104" spans="1:12" ht="24" x14ac:dyDescent="0.25">
      <c r="A104" s="193"/>
      <c r="B104" s="13"/>
      <c r="C104" s="14"/>
      <c r="D104" s="12" t="s">
        <v>197</v>
      </c>
      <c r="E104" s="11" t="s">
        <v>198</v>
      </c>
      <c r="F104" s="185">
        <v>1800</v>
      </c>
      <c r="G104" s="181">
        <v>4542.25</v>
      </c>
      <c r="H104" s="181">
        <v>4542.25</v>
      </c>
      <c r="I104" s="249">
        <v>8176050</v>
      </c>
      <c r="K104" s="183"/>
      <c r="L104" s="4"/>
    </row>
    <row r="105" spans="1:12" x14ac:dyDescent="0.25">
      <c r="A105" s="193"/>
      <c r="B105" s="13"/>
      <c r="C105" s="14"/>
      <c r="D105" s="12" t="s">
        <v>171</v>
      </c>
      <c r="E105" s="11" t="s">
        <v>172</v>
      </c>
      <c r="F105" s="185">
        <v>15</v>
      </c>
      <c r="G105" s="181">
        <v>2722.4</v>
      </c>
      <c r="H105" s="181">
        <v>2722.4</v>
      </c>
      <c r="I105" s="249">
        <v>40836</v>
      </c>
      <c r="K105" s="183"/>
      <c r="L105" s="4"/>
    </row>
    <row r="106" spans="1:12" ht="24" x14ac:dyDescent="0.25">
      <c r="A106" s="193"/>
      <c r="B106" s="13"/>
      <c r="C106" s="14"/>
      <c r="D106" s="12" t="s">
        <v>223</v>
      </c>
      <c r="E106" s="11" t="s">
        <v>224</v>
      </c>
      <c r="F106" s="185">
        <v>212</v>
      </c>
      <c r="G106" s="181">
        <v>4542.25</v>
      </c>
      <c r="H106" s="181">
        <v>4542.25</v>
      </c>
      <c r="I106" s="249">
        <v>962957</v>
      </c>
      <c r="K106" s="183"/>
      <c r="L106" s="4"/>
    </row>
    <row r="107" spans="1:12" ht="24" x14ac:dyDescent="0.25">
      <c r="A107" s="193"/>
      <c r="B107" s="13"/>
      <c r="C107" s="14"/>
      <c r="D107" s="12" t="s">
        <v>176</v>
      </c>
      <c r="E107" s="11" t="s">
        <v>177</v>
      </c>
      <c r="F107" s="185">
        <v>10</v>
      </c>
      <c r="G107" s="181">
        <v>4542.25</v>
      </c>
      <c r="H107" s="181">
        <v>4542.25</v>
      </c>
      <c r="I107" s="249">
        <v>45422.5</v>
      </c>
      <c r="K107" s="183"/>
      <c r="L107" s="4"/>
    </row>
    <row r="108" spans="1:12" ht="24" x14ac:dyDescent="0.25">
      <c r="A108" s="193"/>
      <c r="B108" s="13"/>
      <c r="C108" s="14"/>
      <c r="D108" s="12" t="s">
        <v>182</v>
      </c>
      <c r="E108" s="11" t="s">
        <v>183</v>
      </c>
      <c r="F108" s="185">
        <v>57</v>
      </c>
      <c r="G108" s="181">
        <v>3801.09</v>
      </c>
      <c r="H108" s="181">
        <v>3801.09</v>
      </c>
      <c r="I108" s="249">
        <v>216662.13</v>
      </c>
      <c r="K108" s="183"/>
      <c r="L108" s="4"/>
    </row>
    <row r="109" spans="1:12" ht="36" x14ac:dyDescent="0.25">
      <c r="A109" s="193"/>
      <c r="B109" s="13"/>
      <c r="C109" s="14"/>
      <c r="D109" s="12" t="s">
        <v>184</v>
      </c>
      <c r="E109" s="11" t="s">
        <v>185</v>
      </c>
      <c r="F109" s="185">
        <v>6638</v>
      </c>
      <c r="G109" s="181">
        <v>5063.7700000000004</v>
      </c>
      <c r="H109" s="181">
        <v>5063.7700000000004</v>
      </c>
      <c r="I109" s="249">
        <v>33613305.260000005</v>
      </c>
      <c r="K109" s="183"/>
      <c r="L109" s="4"/>
    </row>
    <row r="110" spans="1:12" ht="24" x14ac:dyDescent="0.25">
      <c r="A110" s="193"/>
      <c r="B110" s="13"/>
      <c r="C110" s="14"/>
      <c r="D110" s="12" t="s">
        <v>200</v>
      </c>
      <c r="E110" s="11" t="s">
        <v>201</v>
      </c>
      <c r="F110" s="185">
        <v>11</v>
      </c>
      <c r="G110" s="181">
        <v>5063.7700000000004</v>
      </c>
      <c r="H110" s="181">
        <v>5063.7700000000004</v>
      </c>
      <c r="I110" s="249">
        <v>55701.47</v>
      </c>
      <c r="K110" s="183"/>
      <c r="L110" s="4"/>
    </row>
    <row r="111" spans="1:12" ht="24" x14ac:dyDescent="0.25">
      <c r="A111" s="193"/>
      <c r="B111" s="13"/>
      <c r="C111" s="14"/>
      <c r="D111" s="12" t="s">
        <v>173</v>
      </c>
      <c r="E111" s="11" t="s">
        <v>174</v>
      </c>
      <c r="F111" s="185">
        <v>77</v>
      </c>
      <c r="G111" s="181">
        <v>2773.78</v>
      </c>
      <c r="H111" s="181">
        <v>2704.43</v>
      </c>
      <c r="I111" s="249">
        <v>208865.25999999998</v>
      </c>
      <c r="K111" s="183"/>
      <c r="L111" s="4"/>
    </row>
    <row r="112" spans="1:12" x14ac:dyDescent="0.25">
      <c r="A112" s="194"/>
      <c r="B112" s="13"/>
      <c r="C112" s="188" t="s">
        <v>16</v>
      </c>
      <c r="D112" s="189"/>
      <c r="E112" s="189"/>
      <c r="F112" s="190">
        <v>17471</v>
      </c>
      <c r="G112" s="16"/>
      <c r="H112" s="16"/>
      <c r="I112" s="250">
        <v>81901658.290000007</v>
      </c>
      <c r="K112" s="183"/>
      <c r="L112" s="4"/>
    </row>
    <row r="113" spans="1:12" ht="24" x14ac:dyDescent="0.25">
      <c r="A113" s="176">
        <v>8</v>
      </c>
      <c r="B113" s="192">
        <v>430047</v>
      </c>
      <c r="C113" s="11" t="s">
        <v>234</v>
      </c>
      <c r="D113" s="12" t="s">
        <v>207</v>
      </c>
      <c r="E113" s="11" t="s">
        <v>208</v>
      </c>
      <c r="F113" s="185">
        <v>8</v>
      </c>
      <c r="G113" s="181">
        <v>3081.97</v>
      </c>
      <c r="H113" s="181">
        <v>3081.97</v>
      </c>
      <c r="I113" s="249">
        <v>24655.759999999998</v>
      </c>
      <c r="K113" s="183"/>
      <c r="L113" s="4"/>
    </row>
    <row r="114" spans="1:12" x14ac:dyDescent="0.25">
      <c r="A114" s="193"/>
      <c r="B114" s="13"/>
      <c r="C114" s="14"/>
      <c r="D114" s="12" t="s">
        <v>165</v>
      </c>
      <c r="E114" s="11" t="s">
        <v>166</v>
      </c>
      <c r="F114" s="185">
        <v>4</v>
      </c>
      <c r="G114" s="181">
        <v>3081.97</v>
      </c>
      <c r="H114" s="181">
        <v>3081.97</v>
      </c>
      <c r="I114" s="249">
        <v>12327.88</v>
      </c>
      <c r="K114" s="183"/>
      <c r="L114" s="4"/>
    </row>
    <row r="115" spans="1:12" x14ac:dyDescent="0.25">
      <c r="A115" s="193"/>
      <c r="B115" s="13"/>
      <c r="C115" s="14"/>
      <c r="D115" s="12" t="s">
        <v>167</v>
      </c>
      <c r="E115" s="11" t="s">
        <v>168</v>
      </c>
      <c r="F115" s="185">
        <v>38</v>
      </c>
      <c r="G115" s="181">
        <v>2773.78</v>
      </c>
      <c r="H115" s="181">
        <v>2773.78</v>
      </c>
      <c r="I115" s="249">
        <v>105403.64000000001</v>
      </c>
      <c r="K115" s="183"/>
      <c r="L115" s="4"/>
    </row>
    <row r="116" spans="1:12" x14ac:dyDescent="0.25">
      <c r="A116" s="193"/>
      <c r="B116" s="13"/>
      <c r="C116" s="14"/>
      <c r="D116" s="12" t="s">
        <v>171</v>
      </c>
      <c r="E116" s="11" t="s">
        <v>172</v>
      </c>
      <c r="F116" s="185">
        <v>64</v>
      </c>
      <c r="G116" s="181">
        <v>2722.4</v>
      </c>
      <c r="H116" s="181">
        <v>2722.4</v>
      </c>
      <c r="I116" s="249">
        <v>174233.60000000001</v>
      </c>
      <c r="K116" s="183"/>
      <c r="L116" s="4"/>
    </row>
    <row r="117" spans="1:12" ht="24" x14ac:dyDescent="0.25">
      <c r="A117" s="193"/>
      <c r="B117" s="13"/>
      <c r="C117" s="14"/>
      <c r="D117" s="12" t="s">
        <v>182</v>
      </c>
      <c r="E117" s="11" t="s">
        <v>183</v>
      </c>
      <c r="F117" s="185">
        <v>14</v>
      </c>
      <c r="G117" s="181">
        <v>3801.09</v>
      </c>
      <c r="H117" s="181">
        <v>3801.09</v>
      </c>
      <c r="I117" s="249">
        <v>53215.26</v>
      </c>
      <c r="K117" s="183"/>
      <c r="L117" s="4"/>
    </row>
    <row r="118" spans="1:12" x14ac:dyDescent="0.25">
      <c r="A118" s="194"/>
      <c r="B118" s="13"/>
      <c r="C118" s="188" t="s">
        <v>235</v>
      </c>
      <c r="D118" s="189"/>
      <c r="E118" s="189"/>
      <c r="F118" s="190">
        <v>128</v>
      </c>
      <c r="G118" s="16"/>
      <c r="H118" s="16"/>
      <c r="I118" s="250">
        <v>369836.14</v>
      </c>
      <c r="K118" s="183"/>
      <c r="L118" s="4"/>
    </row>
    <row r="119" spans="1:12" ht="24" x14ac:dyDescent="0.25">
      <c r="A119" s="176">
        <v>9</v>
      </c>
      <c r="B119" s="192">
        <v>430048</v>
      </c>
      <c r="C119" s="11" t="s">
        <v>17</v>
      </c>
      <c r="D119" s="12" t="s">
        <v>203</v>
      </c>
      <c r="E119" s="11" t="s">
        <v>204</v>
      </c>
      <c r="F119" s="185">
        <v>5</v>
      </c>
      <c r="G119" s="181">
        <v>3081.97</v>
      </c>
      <c r="H119" s="181">
        <v>3081.97</v>
      </c>
      <c r="I119" s="249">
        <v>15409.849999999999</v>
      </c>
      <c r="K119" s="183"/>
      <c r="L119" s="4"/>
    </row>
    <row r="120" spans="1:12" x14ac:dyDescent="0.25">
      <c r="A120" s="193"/>
      <c r="B120" s="13"/>
      <c r="C120" s="14"/>
      <c r="D120" s="12" t="s">
        <v>230</v>
      </c>
      <c r="E120" s="11" t="s">
        <v>231</v>
      </c>
      <c r="F120" s="185">
        <v>5</v>
      </c>
      <c r="G120" s="181">
        <v>3081.97</v>
      </c>
      <c r="H120" s="181">
        <v>3081.97</v>
      </c>
      <c r="I120" s="249">
        <v>15409.849999999999</v>
      </c>
      <c r="K120" s="183"/>
      <c r="L120" s="4"/>
    </row>
    <row r="121" spans="1:12" x14ac:dyDescent="0.25">
      <c r="A121" s="193"/>
      <c r="B121" s="13"/>
      <c r="C121" s="14"/>
      <c r="D121" s="12" t="s">
        <v>207</v>
      </c>
      <c r="E121" s="11" t="s">
        <v>208</v>
      </c>
      <c r="F121" s="185">
        <v>7</v>
      </c>
      <c r="G121" s="181">
        <v>3081.97</v>
      </c>
      <c r="H121" s="181">
        <v>3081.97</v>
      </c>
      <c r="I121" s="249">
        <v>21573.789999999997</v>
      </c>
      <c r="K121" s="183"/>
      <c r="L121" s="4"/>
    </row>
    <row r="122" spans="1:12" ht="24" x14ac:dyDescent="0.25">
      <c r="A122" s="193"/>
      <c r="B122" s="13"/>
      <c r="C122" s="14"/>
      <c r="D122" s="12" t="s">
        <v>187</v>
      </c>
      <c r="E122" s="11" t="s">
        <v>188</v>
      </c>
      <c r="F122" s="185">
        <v>77</v>
      </c>
      <c r="G122" s="181">
        <v>3081.97</v>
      </c>
      <c r="H122" s="181">
        <v>3081.97</v>
      </c>
      <c r="I122" s="249">
        <v>237311.68999999997</v>
      </c>
      <c r="K122" s="183"/>
      <c r="L122" s="4"/>
    </row>
    <row r="123" spans="1:12" x14ac:dyDescent="0.25">
      <c r="A123" s="193"/>
      <c r="B123" s="13"/>
      <c r="C123" s="14"/>
      <c r="D123" s="12" t="s">
        <v>236</v>
      </c>
      <c r="E123" s="11" t="s">
        <v>237</v>
      </c>
      <c r="F123" s="185">
        <v>457</v>
      </c>
      <c r="G123" s="181">
        <v>3081.97</v>
      </c>
      <c r="H123" s="181">
        <v>3081.97</v>
      </c>
      <c r="I123" s="249">
        <v>1408460.2899999998</v>
      </c>
      <c r="K123" s="183"/>
      <c r="L123" s="4"/>
    </row>
    <row r="124" spans="1:12" x14ac:dyDescent="0.25">
      <c r="A124" s="193"/>
      <c r="B124" s="13"/>
      <c r="C124" s="14"/>
      <c r="D124" s="12" t="s">
        <v>232</v>
      </c>
      <c r="E124" s="11" t="s">
        <v>233</v>
      </c>
      <c r="F124" s="185">
        <v>34</v>
      </c>
      <c r="G124" s="181">
        <v>3081.97</v>
      </c>
      <c r="H124" s="181">
        <v>3081.97</v>
      </c>
      <c r="I124" s="249">
        <v>104786.98</v>
      </c>
      <c r="K124" s="183"/>
      <c r="L124" s="4"/>
    </row>
    <row r="125" spans="1:12" x14ac:dyDescent="0.25">
      <c r="A125" s="193"/>
      <c r="B125" s="13"/>
      <c r="C125" s="14"/>
      <c r="D125" s="12" t="s">
        <v>189</v>
      </c>
      <c r="E125" s="11" t="s">
        <v>190</v>
      </c>
      <c r="F125" s="185">
        <v>86</v>
      </c>
      <c r="G125" s="181">
        <v>3081.97</v>
      </c>
      <c r="H125" s="181">
        <v>3081.97</v>
      </c>
      <c r="I125" s="249">
        <v>265049.42</v>
      </c>
      <c r="K125" s="183"/>
      <c r="L125" s="4"/>
    </row>
    <row r="126" spans="1:12" x14ac:dyDescent="0.25">
      <c r="A126" s="193"/>
      <c r="B126" s="13"/>
      <c r="C126" s="14"/>
      <c r="D126" s="12" t="s">
        <v>238</v>
      </c>
      <c r="E126" s="11" t="s">
        <v>239</v>
      </c>
      <c r="F126" s="185">
        <v>9</v>
      </c>
      <c r="G126" s="181">
        <v>3081.97</v>
      </c>
      <c r="H126" s="181">
        <v>3081.97</v>
      </c>
      <c r="I126" s="249">
        <v>27737.73</v>
      </c>
      <c r="K126" s="183"/>
      <c r="L126" s="4"/>
    </row>
    <row r="127" spans="1:12" x14ac:dyDescent="0.25">
      <c r="A127" s="193"/>
      <c r="B127" s="13"/>
      <c r="C127" s="14"/>
      <c r="D127" s="12" t="s">
        <v>167</v>
      </c>
      <c r="E127" s="11" t="s">
        <v>168</v>
      </c>
      <c r="F127" s="185">
        <v>53</v>
      </c>
      <c r="G127" s="181">
        <v>2773.78</v>
      </c>
      <c r="H127" s="181">
        <v>2773.78</v>
      </c>
      <c r="I127" s="249">
        <v>147010.34</v>
      </c>
      <c r="K127" s="183"/>
      <c r="L127" s="4"/>
    </row>
    <row r="128" spans="1:12" ht="36" x14ac:dyDescent="0.25">
      <c r="A128" s="193"/>
      <c r="B128" s="13"/>
      <c r="C128" s="14"/>
      <c r="D128" s="12" t="s">
        <v>169</v>
      </c>
      <c r="E128" s="11" t="s">
        <v>170</v>
      </c>
      <c r="F128" s="185">
        <v>1</v>
      </c>
      <c r="G128" s="181">
        <v>4542.25</v>
      </c>
      <c r="H128" s="181">
        <v>4542.25</v>
      </c>
      <c r="I128" s="249">
        <v>4542.25</v>
      </c>
      <c r="K128" s="183"/>
      <c r="L128" s="4"/>
    </row>
    <row r="129" spans="1:12" x14ac:dyDescent="0.25">
      <c r="A129" s="193"/>
      <c r="B129" s="13"/>
      <c r="C129" s="14"/>
      <c r="D129" s="12" t="s">
        <v>217</v>
      </c>
      <c r="E129" s="11" t="s">
        <v>218</v>
      </c>
      <c r="F129" s="185">
        <v>5</v>
      </c>
      <c r="G129" s="181">
        <v>3081.97</v>
      </c>
      <c r="H129" s="181">
        <v>3081.97</v>
      </c>
      <c r="I129" s="249">
        <v>15409.849999999999</v>
      </c>
      <c r="K129" s="183"/>
      <c r="L129" s="4"/>
    </row>
    <row r="130" spans="1:12" ht="24" x14ac:dyDescent="0.25">
      <c r="A130" s="193"/>
      <c r="B130" s="13"/>
      <c r="C130" s="14"/>
      <c r="D130" s="12" t="s">
        <v>191</v>
      </c>
      <c r="E130" s="11" t="s">
        <v>192</v>
      </c>
      <c r="F130" s="185">
        <v>6</v>
      </c>
      <c r="G130" s="181">
        <v>3081.97</v>
      </c>
      <c r="H130" s="181">
        <v>3081.97</v>
      </c>
      <c r="I130" s="249">
        <v>18491.82</v>
      </c>
      <c r="K130" s="183"/>
      <c r="L130" s="4"/>
    </row>
    <row r="131" spans="1:12" x14ac:dyDescent="0.25">
      <c r="A131" s="193"/>
      <c r="B131" s="13"/>
      <c r="C131" s="14"/>
      <c r="D131" s="12" t="s">
        <v>171</v>
      </c>
      <c r="E131" s="11" t="s">
        <v>172</v>
      </c>
      <c r="F131" s="185">
        <v>79</v>
      </c>
      <c r="G131" s="181">
        <v>2722.4</v>
      </c>
      <c r="H131" s="181">
        <v>2722.4</v>
      </c>
      <c r="I131" s="249">
        <v>215069.6</v>
      </c>
      <c r="K131" s="183"/>
      <c r="L131" s="4"/>
    </row>
    <row r="132" spans="1:12" ht="24" x14ac:dyDescent="0.25">
      <c r="A132" s="193"/>
      <c r="B132" s="13"/>
      <c r="C132" s="14"/>
      <c r="D132" s="12" t="s">
        <v>223</v>
      </c>
      <c r="E132" s="11" t="s">
        <v>224</v>
      </c>
      <c r="F132" s="185">
        <v>1</v>
      </c>
      <c r="G132" s="181">
        <v>4542.25</v>
      </c>
      <c r="H132" s="181">
        <v>4542.25</v>
      </c>
      <c r="I132" s="249">
        <v>4542.25</v>
      </c>
      <c r="K132" s="183"/>
      <c r="L132" s="4"/>
    </row>
    <row r="133" spans="1:12" ht="24" x14ac:dyDescent="0.25">
      <c r="A133" s="193"/>
      <c r="B133" s="13"/>
      <c r="C133" s="14"/>
      <c r="D133" s="12" t="s">
        <v>182</v>
      </c>
      <c r="E133" s="11" t="s">
        <v>183</v>
      </c>
      <c r="F133" s="185">
        <v>5</v>
      </c>
      <c r="G133" s="181">
        <v>3801.09</v>
      </c>
      <c r="H133" s="181">
        <v>3801.09</v>
      </c>
      <c r="I133" s="249">
        <v>19005.45</v>
      </c>
      <c r="K133" s="183"/>
      <c r="L133" s="4"/>
    </row>
    <row r="134" spans="1:12" ht="36" x14ac:dyDescent="0.25">
      <c r="A134" s="193"/>
      <c r="B134" s="13"/>
      <c r="C134" s="14"/>
      <c r="D134" s="12" t="s">
        <v>184</v>
      </c>
      <c r="E134" s="11" t="s">
        <v>185</v>
      </c>
      <c r="F134" s="185">
        <v>1</v>
      </c>
      <c r="G134" s="181">
        <v>5063.7700000000004</v>
      </c>
      <c r="H134" s="181">
        <v>5063.7700000000004</v>
      </c>
      <c r="I134" s="249">
        <v>5063.7700000000004</v>
      </c>
      <c r="K134" s="183"/>
      <c r="L134" s="4"/>
    </row>
    <row r="135" spans="1:12" x14ac:dyDescent="0.25">
      <c r="A135" s="194"/>
      <c r="B135" s="13"/>
      <c r="C135" s="188" t="s">
        <v>18</v>
      </c>
      <c r="D135" s="189"/>
      <c r="E135" s="189"/>
      <c r="F135" s="190">
        <v>831</v>
      </c>
      <c r="G135" s="16"/>
      <c r="H135" s="16"/>
      <c r="I135" s="250">
        <v>2524874.9299999997</v>
      </c>
      <c r="K135" s="183"/>
      <c r="L135" s="4"/>
    </row>
    <row r="136" spans="1:12" x14ac:dyDescent="0.25">
      <c r="A136" s="176">
        <v>10</v>
      </c>
      <c r="B136" s="192">
        <v>430121</v>
      </c>
      <c r="C136" s="11" t="s">
        <v>19</v>
      </c>
      <c r="D136" s="12" t="s">
        <v>167</v>
      </c>
      <c r="E136" s="11" t="s">
        <v>168</v>
      </c>
      <c r="F136" s="185">
        <v>50</v>
      </c>
      <c r="G136" s="181">
        <v>2773.78</v>
      </c>
      <c r="H136" s="181">
        <v>2773.78</v>
      </c>
      <c r="I136" s="249">
        <v>138689</v>
      </c>
      <c r="K136" s="183"/>
      <c r="L136" s="4"/>
    </row>
    <row r="137" spans="1:12" ht="36" x14ac:dyDescent="0.25">
      <c r="A137" s="193"/>
      <c r="B137" s="13"/>
      <c r="C137" s="14"/>
      <c r="D137" s="12" t="s">
        <v>169</v>
      </c>
      <c r="E137" s="11" t="s">
        <v>170</v>
      </c>
      <c r="F137" s="185">
        <v>40</v>
      </c>
      <c r="G137" s="181">
        <v>4542.25</v>
      </c>
      <c r="H137" s="181">
        <v>4542.25</v>
      </c>
      <c r="I137" s="249">
        <v>181690</v>
      </c>
      <c r="K137" s="183"/>
      <c r="L137" s="4"/>
    </row>
    <row r="138" spans="1:12" x14ac:dyDescent="0.25">
      <c r="A138" s="193"/>
      <c r="B138" s="13"/>
      <c r="C138" s="14"/>
      <c r="D138" s="12" t="s">
        <v>171</v>
      </c>
      <c r="E138" s="11" t="s">
        <v>172</v>
      </c>
      <c r="F138" s="185">
        <v>130</v>
      </c>
      <c r="G138" s="181">
        <v>2722.4</v>
      </c>
      <c r="H138" s="181">
        <v>2722.4</v>
      </c>
      <c r="I138" s="249">
        <v>353912</v>
      </c>
      <c r="K138" s="183"/>
      <c r="L138" s="4"/>
    </row>
    <row r="139" spans="1:12" ht="24" x14ac:dyDescent="0.25">
      <c r="A139" s="193"/>
      <c r="B139" s="13"/>
      <c r="C139" s="14"/>
      <c r="D139" s="12" t="s">
        <v>182</v>
      </c>
      <c r="E139" s="11" t="s">
        <v>183</v>
      </c>
      <c r="F139" s="185">
        <v>25</v>
      </c>
      <c r="G139" s="181">
        <v>3801.09</v>
      </c>
      <c r="H139" s="181">
        <v>3801.09</v>
      </c>
      <c r="I139" s="249">
        <v>95027.25</v>
      </c>
      <c r="K139" s="183"/>
      <c r="L139" s="4"/>
    </row>
    <row r="140" spans="1:12" ht="36" x14ac:dyDescent="0.25">
      <c r="A140" s="193"/>
      <c r="B140" s="13"/>
      <c r="C140" s="14"/>
      <c r="D140" s="12" t="s">
        <v>184</v>
      </c>
      <c r="E140" s="11" t="s">
        <v>185</v>
      </c>
      <c r="F140" s="185">
        <v>55</v>
      </c>
      <c r="G140" s="181">
        <v>5063.7700000000004</v>
      </c>
      <c r="H140" s="181">
        <v>5063.7700000000004</v>
      </c>
      <c r="I140" s="249">
        <v>278507.35000000003</v>
      </c>
      <c r="K140" s="183"/>
      <c r="L140" s="4"/>
    </row>
    <row r="141" spans="1:12" ht="24" x14ac:dyDescent="0.25">
      <c r="A141" s="193"/>
      <c r="B141" s="13"/>
      <c r="C141" s="14"/>
      <c r="D141" s="12" t="s">
        <v>173</v>
      </c>
      <c r="E141" s="11" t="s">
        <v>174</v>
      </c>
      <c r="F141" s="185">
        <v>10</v>
      </c>
      <c r="G141" s="181"/>
      <c r="H141" s="181">
        <v>2704.43</v>
      </c>
      <c r="I141" s="249">
        <v>27044.3</v>
      </c>
      <c r="K141" s="183"/>
      <c r="L141" s="4"/>
    </row>
    <row r="142" spans="1:12" x14ac:dyDescent="0.25">
      <c r="A142" s="194"/>
      <c r="B142" s="13"/>
      <c r="C142" s="188" t="s">
        <v>240</v>
      </c>
      <c r="D142" s="189"/>
      <c r="E142" s="189"/>
      <c r="F142" s="190">
        <v>310</v>
      </c>
      <c r="G142" s="16"/>
      <c r="H142" s="16"/>
      <c r="I142" s="250">
        <v>1074869.9000000001</v>
      </c>
      <c r="K142" s="183"/>
      <c r="L142" s="4"/>
    </row>
    <row r="143" spans="1:12" ht="24" x14ac:dyDescent="0.25">
      <c r="A143" s="176">
        <v>11</v>
      </c>
      <c r="B143" s="192">
        <v>430135</v>
      </c>
      <c r="C143" s="11" t="s">
        <v>241</v>
      </c>
      <c r="D143" s="12" t="s">
        <v>187</v>
      </c>
      <c r="E143" s="11" t="s">
        <v>188</v>
      </c>
      <c r="F143" s="185">
        <v>31</v>
      </c>
      <c r="G143" s="181">
        <v>3081.97</v>
      </c>
      <c r="H143" s="181">
        <v>3081.97</v>
      </c>
      <c r="I143" s="249">
        <v>95541.069999999992</v>
      </c>
      <c r="K143" s="183"/>
      <c r="L143" s="4"/>
    </row>
    <row r="144" spans="1:12" x14ac:dyDescent="0.25">
      <c r="A144" s="193"/>
      <c r="B144" s="13"/>
      <c r="C144" s="14"/>
      <c r="D144" s="12" t="s">
        <v>189</v>
      </c>
      <c r="E144" s="11" t="s">
        <v>190</v>
      </c>
      <c r="F144" s="185">
        <v>5</v>
      </c>
      <c r="G144" s="181">
        <v>3081.97</v>
      </c>
      <c r="H144" s="181">
        <v>3081.97</v>
      </c>
      <c r="I144" s="249">
        <v>15409.849999999999</v>
      </c>
      <c r="K144" s="183"/>
      <c r="L144" s="4"/>
    </row>
    <row r="145" spans="1:12" x14ac:dyDescent="0.25">
      <c r="A145" s="193"/>
      <c r="B145" s="13"/>
      <c r="C145" s="14"/>
      <c r="D145" s="12" t="s">
        <v>165</v>
      </c>
      <c r="E145" s="11" t="s">
        <v>166</v>
      </c>
      <c r="F145" s="185">
        <v>193</v>
      </c>
      <c r="G145" s="181">
        <v>3081.97</v>
      </c>
      <c r="H145" s="181">
        <v>3081.97</v>
      </c>
      <c r="I145" s="249">
        <v>594820.21</v>
      </c>
      <c r="K145" s="183"/>
      <c r="L145" s="4"/>
    </row>
    <row r="146" spans="1:12" x14ac:dyDescent="0.25">
      <c r="A146" s="193"/>
      <c r="B146" s="13"/>
      <c r="C146" s="14"/>
      <c r="D146" s="12" t="s">
        <v>167</v>
      </c>
      <c r="E146" s="11" t="s">
        <v>168</v>
      </c>
      <c r="F146" s="185">
        <v>824</v>
      </c>
      <c r="G146" s="181">
        <v>2773.78</v>
      </c>
      <c r="H146" s="181">
        <v>2773.78</v>
      </c>
      <c r="I146" s="249">
        <v>2285594.7200000002</v>
      </c>
      <c r="K146" s="183"/>
      <c r="L146" s="4"/>
    </row>
    <row r="147" spans="1:12" ht="36" x14ac:dyDescent="0.25">
      <c r="A147" s="193"/>
      <c r="B147" s="13"/>
      <c r="C147" s="14"/>
      <c r="D147" s="12" t="s">
        <v>169</v>
      </c>
      <c r="E147" s="11" t="s">
        <v>170</v>
      </c>
      <c r="F147" s="185">
        <v>429</v>
      </c>
      <c r="G147" s="181">
        <v>4542.25</v>
      </c>
      <c r="H147" s="181">
        <v>4542.25</v>
      </c>
      <c r="I147" s="249">
        <v>1948625.25</v>
      </c>
      <c r="K147" s="183"/>
      <c r="L147" s="4"/>
    </row>
    <row r="148" spans="1:12" x14ac:dyDescent="0.25">
      <c r="A148" s="193"/>
      <c r="B148" s="13"/>
      <c r="C148" s="14"/>
      <c r="D148" s="12" t="s">
        <v>171</v>
      </c>
      <c r="E148" s="11" t="s">
        <v>172</v>
      </c>
      <c r="F148" s="185">
        <v>1867</v>
      </c>
      <c r="G148" s="181">
        <v>2722.4</v>
      </c>
      <c r="H148" s="181">
        <v>2722.4</v>
      </c>
      <c r="I148" s="249">
        <v>5082720.8</v>
      </c>
      <c r="K148" s="183"/>
      <c r="L148" s="4"/>
    </row>
    <row r="149" spans="1:12" ht="24" x14ac:dyDescent="0.25">
      <c r="A149" s="193"/>
      <c r="B149" s="13"/>
      <c r="C149" s="14"/>
      <c r="D149" s="12" t="s">
        <v>223</v>
      </c>
      <c r="E149" s="11" t="s">
        <v>224</v>
      </c>
      <c r="F149" s="185">
        <v>32</v>
      </c>
      <c r="G149" s="181">
        <v>4542.25</v>
      </c>
      <c r="H149" s="181">
        <v>4542.25</v>
      </c>
      <c r="I149" s="249">
        <v>145352</v>
      </c>
      <c r="K149" s="183"/>
      <c r="L149" s="4"/>
    </row>
    <row r="150" spans="1:12" ht="24" x14ac:dyDescent="0.25">
      <c r="A150" s="193"/>
      <c r="B150" s="13"/>
      <c r="C150" s="14"/>
      <c r="D150" s="12" t="s">
        <v>176</v>
      </c>
      <c r="E150" s="11" t="s">
        <v>177</v>
      </c>
      <c r="F150" s="185">
        <v>13</v>
      </c>
      <c r="G150" s="181">
        <v>4542.25</v>
      </c>
      <c r="H150" s="181">
        <v>4542.25</v>
      </c>
      <c r="I150" s="249">
        <v>59049.25</v>
      </c>
      <c r="K150" s="183"/>
      <c r="L150" s="4"/>
    </row>
    <row r="151" spans="1:12" x14ac:dyDescent="0.25">
      <c r="A151" s="193"/>
      <c r="B151" s="13"/>
      <c r="C151" s="14"/>
      <c r="D151" s="12" t="s">
        <v>225</v>
      </c>
      <c r="E151" s="11" t="s">
        <v>226</v>
      </c>
      <c r="F151" s="185">
        <v>51</v>
      </c>
      <c r="G151" s="181">
        <v>3081.97</v>
      </c>
      <c r="H151" s="181">
        <v>3081.97</v>
      </c>
      <c r="I151" s="249">
        <v>157180.47</v>
      </c>
      <c r="K151" s="183"/>
      <c r="L151" s="4"/>
    </row>
    <row r="152" spans="1:12" ht="24" x14ac:dyDescent="0.25">
      <c r="A152" s="193"/>
      <c r="B152" s="13"/>
      <c r="C152" s="14"/>
      <c r="D152" s="12" t="s">
        <v>178</v>
      </c>
      <c r="E152" s="11" t="s">
        <v>179</v>
      </c>
      <c r="F152" s="185">
        <v>14</v>
      </c>
      <c r="G152" s="181">
        <v>4542.25</v>
      </c>
      <c r="H152" s="181">
        <v>4542.25</v>
      </c>
      <c r="I152" s="249">
        <v>63591.5</v>
      </c>
      <c r="K152" s="183"/>
      <c r="L152" s="4"/>
    </row>
    <row r="153" spans="1:12" ht="24" x14ac:dyDescent="0.25">
      <c r="A153" s="193"/>
      <c r="B153" s="13"/>
      <c r="C153" s="14"/>
      <c r="D153" s="12" t="s">
        <v>182</v>
      </c>
      <c r="E153" s="11" t="s">
        <v>183</v>
      </c>
      <c r="F153" s="185">
        <v>104</v>
      </c>
      <c r="G153" s="181">
        <v>3801.09</v>
      </c>
      <c r="H153" s="181">
        <v>3801.09</v>
      </c>
      <c r="I153" s="249">
        <v>395313.36</v>
      </c>
      <c r="K153" s="183"/>
      <c r="L153" s="4"/>
    </row>
    <row r="154" spans="1:12" ht="36" x14ac:dyDescent="0.25">
      <c r="A154" s="193"/>
      <c r="B154" s="13"/>
      <c r="C154" s="14"/>
      <c r="D154" s="12" t="s">
        <v>184</v>
      </c>
      <c r="E154" s="11" t="s">
        <v>185</v>
      </c>
      <c r="F154" s="185">
        <v>678</v>
      </c>
      <c r="G154" s="181">
        <v>5063.7700000000004</v>
      </c>
      <c r="H154" s="181">
        <v>5063.7700000000004</v>
      </c>
      <c r="I154" s="249">
        <v>3433236.0600000005</v>
      </c>
      <c r="K154" s="183"/>
      <c r="L154" s="4"/>
    </row>
    <row r="155" spans="1:12" ht="24" x14ac:dyDescent="0.25">
      <c r="A155" s="193"/>
      <c r="B155" s="13"/>
      <c r="C155" s="14"/>
      <c r="D155" s="12" t="s">
        <v>242</v>
      </c>
      <c r="E155" s="11" t="s">
        <v>243</v>
      </c>
      <c r="F155" s="185">
        <v>1</v>
      </c>
      <c r="G155" s="181">
        <v>4542.25</v>
      </c>
      <c r="H155" s="181">
        <v>4542.25</v>
      </c>
      <c r="I155" s="249">
        <v>4542.25</v>
      </c>
      <c r="K155" s="183"/>
      <c r="L155" s="4"/>
    </row>
    <row r="156" spans="1:12" ht="24" x14ac:dyDescent="0.25">
      <c r="A156" s="193"/>
      <c r="B156" s="13"/>
      <c r="C156" s="14"/>
      <c r="D156" s="12" t="s">
        <v>173</v>
      </c>
      <c r="E156" s="11" t="s">
        <v>174</v>
      </c>
      <c r="F156" s="185">
        <v>20</v>
      </c>
      <c r="G156" s="181"/>
      <c r="H156" s="181">
        <v>2704.43</v>
      </c>
      <c r="I156" s="249">
        <v>54088.6</v>
      </c>
      <c r="K156" s="183"/>
      <c r="L156" s="4"/>
    </row>
    <row r="157" spans="1:12" x14ac:dyDescent="0.25">
      <c r="A157" s="194"/>
      <c r="B157" s="13"/>
      <c r="C157" s="188" t="s">
        <v>244</v>
      </c>
      <c r="D157" s="189"/>
      <c r="E157" s="189"/>
      <c r="F157" s="190">
        <v>4262</v>
      </c>
      <c r="G157" s="16"/>
      <c r="H157" s="16"/>
      <c r="I157" s="250">
        <v>14335065.389999999</v>
      </c>
      <c r="K157" s="183"/>
      <c r="L157" s="4"/>
    </row>
    <row r="158" spans="1:12" x14ac:dyDescent="0.25">
      <c r="A158" s="176">
        <v>12</v>
      </c>
      <c r="B158" s="192">
        <v>430141</v>
      </c>
      <c r="C158" s="11" t="s">
        <v>245</v>
      </c>
      <c r="D158" s="12" t="s">
        <v>236</v>
      </c>
      <c r="E158" s="11" t="s">
        <v>237</v>
      </c>
      <c r="F158" s="185">
        <v>9</v>
      </c>
      <c r="G158" s="181">
        <v>3081.97</v>
      </c>
      <c r="H158" s="181">
        <v>3081.97</v>
      </c>
      <c r="I158" s="249">
        <v>27737.73</v>
      </c>
      <c r="K158" s="183"/>
      <c r="L158" s="4"/>
    </row>
    <row r="159" spans="1:12" x14ac:dyDescent="0.25">
      <c r="A159" s="193"/>
      <c r="B159" s="13"/>
      <c r="C159" s="14"/>
      <c r="D159" s="12" t="s">
        <v>189</v>
      </c>
      <c r="E159" s="11" t="s">
        <v>190</v>
      </c>
      <c r="F159" s="185">
        <v>3</v>
      </c>
      <c r="G159" s="181">
        <v>3081.97</v>
      </c>
      <c r="H159" s="181">
        <v>3081.97</v>
      </c>
      <c r="I159" s="249">
        <v>9245.91</v>
      </c>
      <c r="K159" s="183"/>
      <c r="L159" s="4"/>
    </row>
    <row r="160" spans="1:12" x14ac:dyDescent="0.25">
      <c r="A160" s="193"/>
      <c r="B160" s="13"/>
      <c r="C160" s="14"/>
      <c r="D160" s="12" t="s">
        <v>165</v>
      </c>
      <c r="E160" s="11" t="s">
        <v>166</v>
      </c>
      <c r="F160" s="185">
        <v>11</v>
      </c>
      <c r="G160" s="181">
        <v>3081.97</v>
      </c>
      <c r="H160" s="181">
        <v>3081.97</v>
      </c>
      <c r="I160" s="249">
        <v>33901.67</v>
      </c>
      <c r="K160" s="183"/>
      <c r="L160" s="4"/>
    </row>
    <row r="161" spans="1:12" x14ac:dyDescent="0.25">
      <c r="A161" s="193"/>
      <c r="B161" s="13"/>
      <c r="C161" s="14"/>
      <c r="D161" s="12" t="s">
        <v>167</v>
      </c>
      <c r="E161" s="11" t="s">
        <v>168</v>
      </c>
      <c r="F161" s="185">
        <v>95</v>
      </c>
      <c r="G161" s="181">
        <v>2773.78</v>
      </c>
      <c r="H161" s="181">
        <v>2773.78</v>
      </c>
      <c r="I161" s="249">
        <v>263509.10000000003</v>
      </c>
      <c r="K161" s="183"/>
      <c r="L161" s="4"/>
    </row>
    <row r="162" spans="1:12" x14ac:dyDescent="0.25">
      <c r="A162" s="193"/>
      <c r="B162" s="13"/>
      <c r="C162" s="14"/>
      <c r="D162" s="12" t="s">
        <v>171</v>
      </c>
      <c r="E162" s="11" t="s">
        <v>172</v>
      </c>
      <c r="F162" s="185">
        <v>128</v>
      </c>
      <c r="G162" s="181">
        <v>2722.4</v>
      </c>
      <c r="H162" s="181">
        <v>2722.4</v>
      </c>
      <c r="I162" s="249">
        <v>348467.20000000001</v>
      </c>
      <c r="K162" s="183"/>
      <c r="L162" s="4"/>
    </row>
    <row r="163" spans="1:12" x14ac:dyDescent="0.25">
      <c r="A163" s="193"/>
      <c r="B163" s="13"/>
      <c r="C163" s="14"/>
      <c r="D163" s="12" t="s">
        <v>225</v>
      </c>
      <c r="E163" s="11" t="s">
        <v>226</v>
      </c>
      <c r="F163" s="185">
        <v>7</v>
      </c>
      <c r="G163" s="181">
        <v>3081.97</v>
      </c>
      <c r="H163" s="181">
        <v>3081.97</v>
      </c>
      <c r="I163" s="249">
        <v>21573.789999999997</v>
      </c>
      <c r="K163" s="183"/>
      <c r="L163" s="4"/>
    </row>
    <row r="164" spans="1:12" x14ac:dyDescent="0.25">
      <c r="A164" s="193"/>
      <c r="B164" s="13"/>
      <c r="C164" s="14"/>
      <c r="D164" s="12" t="s">
        <v>180</v>
      </c>
      <c r="E164" s="11" t="s">
        <v>181</v>
      </c>
      <c r="F164" s="185">
        <v>7</v>
      </c>
      <c r="G164" s="181">
        <v>3081.97</v>
      </c>
      <c r="H164" s="181">
        <v>3081.97</v>
      </c>
      <c r="I164" s="249">
        <v>21573.789999999997</v>
      </c>
      <c r="K164" s="183"/>
      <c r="L164" s="4"/>
    </row>
    <row r="165" spans="1:12" ht="24" x14ac:dyDescent="0.25">
      <c r="A165" s="193"/>
      <c r="B165" s="13"/>
      <c r="C165" s="14"/>
      <c r="D165" s="12" t="s">
        <v>182</v>
      </c>
      <c r="E165" s="11" t="s">
        <v>183</v>
      </c>
      <c r="F165" s="185">
        <v>8</v>
      </c>
      <c r="G165" s="181">
        <v>3801.09</v>
      </c>
      <c r="H165" s="181">
        <v>3801.09</v>
      </c>
      <c r="I165" s="249">
        <v>30408.720000000001</v>
      </c>
      <c r="K165" s="183"/>
      <c r="L165" s="4"/>
    </row>
    <row r="166" spans="1:12" x14ac:dyDescent="0.25">
      <c r="A166" s="194"/>
      <c r="B166" s="13"/>
      <c r="C166" s="188" t="s">
        <v>246</v>
      </c>
      <c r="D166" s="189"/>
      <c r="E166" s="189"/>
      <c r="F166" s="190">
        <v>268</v>
      </c>
      <c r="G166" s="16"/>
      <c r="H166" s="16"/>
      <c r="I166" s="250">
        <v>756417.91000000015</v>
      </c>
      <c r="K166" s="183"/>
      <c r="L166" s="4"/>
    </row>
    <row r="167" spans="1:12" x14ac:dyDescent="0.25">
      <c r="A167" s="176">
        <v>13</v>
      </c>
      <c r="B167" s="192">
        <v>430167</v>
      </c>
      <c r="C167" s="11" t="s">
        <v>20</v>
      </c>
      <c r="D167" s="12" t="s">
        <v>247</v>
      </c>
      <c r="E167" s="11" t="s">
        <v>248</v>
      </c>
      <c r="F167" s="185">
        <v>2</v>
      </c>
      <c r="G167" s="181">
        <v>3081.97</v>
      </c>
      <c r="H167" s="181">
        <v>3081.97</v>
      </c>
      <c r="I167" s="249">
        <v>6163.94</v>
      </c>
      <c r="K167" s="183"/>
      <c r="L167" s="4"/>
    </row>
    <row r="168" spans="1:12" x14ac:dyDescent="0.25">
      <c r="A168" s="193"/>
      <c r="B168" s="13"/>
      <c r="C168" s="14"/>
      <c r="D168" s="12" t="s">
        <v>249</v>
      </c>
      <c r="E168" s="11" t="s">
        <v>250</v>
      </c>
      <c r="F168" s="185">
        <v>3</v>
      </c>
      <c r="G168" s="181">
        <v>4542.25</v>
      </c>
      <c r="H168" s="181">
        <v>4542.25</v>
      </c>
      <c r="I168" s="249">
        <v>13626.75</v>
      </c>
      <c r="K168" s="183"/>
      <c r="L168" s="4"/>
    </row>
    <row r="169" spans="1:12" ht="24" x14ac:dyDescent="0.25">
      <c r="A169" s="193"/>
      <c r="B169" s="13"/>
      <c r="C169" s="14"/>
      <c r="D169" s="12" t="s">
        <v>187</v>
      </c>
      <c r="E169" s="11" t="s">
        <v>188</v>
      </c>
      <c r="F169" s="185">
        <v>25</v>
      </c>
      <c r="G169" s="181">
        <v>3081.97</v>
      </c>
      <c r="H169" s="181">
        <v>3081.97</v>
      </c>
      <c r="I169" s="249">
        <v>77049.25</v>
      </c>
      <c r="K169" s="183"/>
      <c r="L169" s="4"/>
    </row>
    <row r="170" spans="1:12" x14ac:dyDescent="0.25">
      <c r="A170" s="193"/>
      <c r="B170" s="13"/>
      <c r="C170" s="14"/>
      <c r="D170" s="12" t="s">
        <v>232</v>
      </c>
      <c r="E170" s="11" t="s">
        <v>233</v>
      </c>
      <c r="F170" s="185">
        <v>14</v>
      </c>
      <c r="G170" s="181">
        <v>3081.97</v>
      </c>
      <c r="H170" s="181">
        <v>3081.97</v>
      </c>
      <c r="I170" s="249">
        <v>43147.579999999994</v>
      </c>
      <c r="K170" s="183"/>
      <c r="L170" s="4"/>
    </row>
    <row r="171" spans="1:12" x14ac:dyDescent="0.25">
      <c r="A171" s="193"/>
      <c r="B171" s="13"/>
      <c r="C171" s="14"/>
      <c r="D171" s="12" t="s">
        <v>189</v>
      </c>
      <c r="E171" s="11" t="s">
        <v>190</v>
      </c>
      <c r="F171" s="185">
        <v>31</v>
      </c>
      <c r="G171" s="181">
        <v>3081.97</v>
      </c>
      <c r="H171" s="181">
        <v>3081.97</v>
      </c>
      <c r="I171" s="249">
        <v>95541.069999999992</v>
      </c>
      <c r="K171" s="183"/>
      <c r="L171" s="4"/>
    </row>
    <row r="172" spans="1:12" x14ac:dyDescent="0.25">
      <c r="A172" s="193"/>
      <c r="B172" s="13"/>
      <c r="C172" s="14"/>
      <c r="D172" s="12" t="s">
        <v>165</v>
      </c>
      <c r="E172" s="11" t="s">
        <v>166</v>
      </c>
      <c r="F172" s="185">
        <v>49</v>
      </c>
      <c r="G172" s="181">
        <v>3081.97</v>
      </c>
      <c r="H172" s="181">
        <v>3081.97</v>
      </c>
      <c r="I172" s="249">
        <v>151016.53</v>
      </c>
      <c r="K172" s="183"/>
      <c r="L172" s="4"/>
    </row>
    <row r="173" spans="1:12" x14ac:dyDescent="0.25">
      <c r="A173" s="193"/>
      <c r="B173" s="13"/>
      <c r="C173" s="14"/>
      <c r="D173" s="12" t="s">
        <v>167</v>
      </c>
      <c r="E173" s="11" t="s">
        <v>168</v>
      </c>
      <c r="F173" s="185">
        <v>22</v>
      </c>
      <c r="G173" s="181">
        <v>2773.78</v>
      </c>
      <c r="H173" s="181">
        <v>2773.78</v>
      </c>
      <c r="I173" s="249">
        <v>61023.16</v>
      </c>
      <c r="K173" s="183"/>
      <c r="L173" s="4"/>
    </row>
    <row r="174" spans="1:12" ht="36" x14ac:dyDescent="0.25">
      <c r="A174" s="193"/>
      <c r="B174" s="13"/>
      <c r="C174" s="14"/>
      <c r="D174" s="12" t="s">
        <v>169</v>
      </c>
      <c r="E174" s="11" t="s">
        <v>170</v>
      </c>
      <c r="F174" s="185">
        <v>75</v>
      </c>
      <c r="G174" s="181">
        <v>4542.25</v>
      </c>
      <c r="H174" s="181">
        <v>4542.25</v>
      </c>
      <c r="I174" s="249">
        <v>340668.75</v>
      </c>
      <c r="K174" s="183"/>
      <c r="L174" s="4"/>
    </row>
    <row r="175" spans="1:12" x14ac:dyDescent="0.25">
      <c r="A175" s="193"/>
      <c r="B175" s="13"/>
      <c r="C175" s="14"/>
      <c r="D175" s="12" t="s">
        <v>171</v>
      </c>
      <c r="E175" s="11" t="s">
        <v>172</v>
      </c>
      <c r="F175" s="185">
        <v>286</v>
      </c>
      <c r="G175" s="181">
        <v>2722.4</v>
      </c>
      <c r="H175" s="181">
        <v>2722.4</v>
      </c>
      <c r="I175" s="249">
        <v>778606.4</v>
      </c>
      <c r="K175" s="183"/>
      <c r="L175" s="4"/>
    </row>
    <row r="176" spans="1:12" ht="24" x14ac:dyDescent="0.25">
      <c r="A176" s="193"/>
      <c r="B176" s="13"/>
      <c r="C176" s="14"/>
      <c r="D176" s="12" t="s">
        <v>223</v>
      </c>
      <c r="E176" s="11" t="s">
        <v>224</v>
      </c>
      <c r="F176" s="185">
        <v>18</v>
      </c>
      <c r="G176" s="181">
        <v>4542.25</v>
      </c>
      <c r="H176" s="181">
        <v>4542.25</v>
      </c>
      <c r="I176" s="249">
        <v>81760.5</v>
      </c>
      <c r="K176" s="183"/>
      <c r="L176" s="4"/>
    </row>
    <row r="177" spans="1:12" x14ac:dyDescent="0.25">
      <c r="A177" s="193"/>
      <c r="B177" s="13"/>
      <c r="C177" s="14"/>
      <c r="D177" s="12" t="s">
        <v>225</v>
      </c>
      <c r="E177" s="11" t="s">
        <v>226</v>
      </c>
      <c r="F177" s="185">
        <v>33</v>
      </c>
      <c r="G177" s="181">
        <v>3081.97</v>
      </c>
      <c r="H177" s="181">
        <v>3081.97</v>
      </c>
      <c r="I177" s="249">
        <v>101705.01</v>
      </c>
      <c r="K177" s="183"/>
      <c r="L177" s="4"/>
    </row>
    <row r="178" spans="1:12" ht="24" x14ac:dyDescent="0.25">
      <c r="A178" s="193"/>
      <c r="B178" s="13"/>
      <c r="C178" s="14"/>
      <c r="D178" s="12" t="s">
        <v>178</v>
      </c>
      <c r="E178" s="11" t="s">
        <v>179</v>
      </c>
      <c r="F178" s="185">
        <v>25</v>
      </c>
      <c r="G178" s="181">
        <v>4542.25</v>
      </c>
      <c r="H178" s="181">
        <v>4542.25</v>
      </c>
      <c r="I178" s="249">
        <v>113556.25</v>
      </c>
      <c r="K178" s="183"/>
      <c r="L178" s="4"/>
    </row>
    <row r="179" spans="1:12" ht="24" x14ac:dyDescent="0.25">
      <c r="A179" s="193"/>
      <c r="B179" s="13"/>
      <c r="C179" s="14"/>
      <c r="D179" s="12" t="s">
        <v>182</v>
      </c>
      <c r="E179" s="11" t="s">
        <v>183</v>
      </c>
      <c r="F179" s="185">
        <v>70</v>
      </c>
      <c r="G179" s="181">
        <v>3801.09</v>
      </c>
      <c r="H179" s="181">
        <v>3801.09</v>
      </c>
      <c r="I179" s="249">
        <v>266076.3</v>
      </c>
      <c r="K179" s="183"/>
      <c r="L179" s="4"/>
    </row>
    <row r="180" spans="1:12" ht="24" x14ac:dyDescent="0.25">
      <c r="A180" s="193"/>
      <c r="B180" s="13"/>
      <c r="C180" s="14"/>
      <c r="D180" s="12" t="s">
        <v>200</v>
      </c>
      <c r="E180" s="11" t="s">
        <v>201</v>
      </c>
      <c r="F180" s="185">
        <v>183</v>
      </c>
      <c r="G180" s="181">
        <v>5063.7700000000004</v>
      </c>
      <c r="H180" s="181">
        <v>5063.7700000000004</v>
      </c>
      <c r="I180" s="249">
        <v>926669.91</v>
      </c>
      <c r="K180" s="183"/>
      <c r="L180" s="4"/>
    </row>
    <row r="181" spans="1:12" ht="24" x14ac:dyDescent="0.25">
      <c r="A181" s="193"/>
      <c r="B181" s="13"/>
      <c r="C181" s="14"/>
      <c r="D181" s="12" t="s">
        <v>173</v>
      </c>
      <c r="E181" s="11" t="s">
        <v>174</v>
      </c>
      <c r="F181" s="185">
        <v>195</v>
      </c>
      <c r="G181" s="181">
        <v>2773.78</v>
      </c>
      <c r="H181" s="181">
        <v>2704.43</v>
      </c>
      <c r="I181" s="249">
        <v>528750.85</v>
      </c>
      <c r="K181" s="183"/>
      <c r="L181" s="4"/>
    </row>
    <row r="182" spans="1:12" x14ac:dyDescent="0.25">
      <c r="A182" s="194"/>
      <c r="B182" s="13"/>
      <c r="C182" s="188" t="s">
        <v>251</v>
      </c>
      <c r="D182" s="189"/>
      <c r="E182" s="189"/>
      <c r="F182" s="190">
        <v>1031</v>
      </c>
      <c r="G182" s="16"/>
      <c r="H182" s="16"/>
      <c r="I182" s="250">
        <v>3585362.2500000005</v>
      </c>
      <c r="K182" s="183"/>
      <c r="L182" s="4"/>
    </row>
    <row r="183" spans="1:12" x14ac:dyDescent="0.25">
      <c r="A183" s="176">
        <v>14</v>
      </c>
      <c r="B183" s="192">
        <v>430173</v>
      </c>
      <c r="C183" s="11" t="s">
        <v>21</v>
      </c>
      <c r="D183" s="12" t="s">
        <v>167</v>
      </c>
      <c r="E183" s="11" t="s">
        <v>168</v>
      </c>
      <c r="F183" s="185">
        <v>150</v>
      </c>
      <c r="G183" s="181">
        <v>2530.8200000000002</v>
      </c>
      <c r="H183" s="181">
        <v>2530.8200000000002</v>
      </c>
      <c r="I183" s="249">
        <v>379623</v>
      </c>
      <c r="K183" s="183"/>
      <c r="L183" s="4"/>
    </row>
    <row r="184" spans="1:12" ht="36" x14ac:dyDescent="0.25">
      <c r="A184" s="193"/>
      <c r="B184" s="13"/>
      <c r="C184" s="14"/>
      <c r="D184" s="12" t="s">
        <v>169</v>
      </c>
      <c r="E184" s="11" t="s">
        <v>170</v>
      </c>
      <c r="F184" s="185">
        <v>43</v>
      </c>
      <c r="G184" s="181">
        <v>4144.3900000000003</v>
      </c>
      <c r="H184" s="181">
        <v>4144.3900000000003</v>
      </c>
      <c r="I184" s="249">
        <v>178208.77000000002</v>
      </c>
      <c r="K184" s="183"/>
      <c r="L184" s="4"/>
    </row>
    <row r="185" spans="1:12" x14ac:dyDescent="0.25">
      <c r="A185" s="193"/>
      <c r="B185" s="13"/>
      <c r="C185" s="14"/>
      <c r="D185" s="12" t="s">
        <v>171</v>
      </c>
      <c r="E185" s="11" t="s">
        <v>172</v>
      </c>
      <c r="F185" s="185">
        <v>134</v>
      </c>
      <c r="G185" s="181">
        <v>2483.94</v>
      </c>
      <c r="H185" s="181">
        <v>2483.94</v>
      </c>
      <c r="I185" s="249">
        <v>332847.96000000002</v>
      </c>
      <c r="K185" s="183"/>
      <c r="L185" s="4"/>
    </row>
    <row r="186" spans="1:12" ht="24" x14ac:dyDescent="0.25">
      <c r="A186" s="193"/>
      <c r="B186" s="13"/>
      <c r="C186" s="14"/>
      <c r="D186" s="12" t="s">
        <v>182</v>
      </c>
      <c r="E186" s="11" t="s">
        <v>183</v>
      </c>
      <c r="F186" s="185">
        <v>57</v>
      </c>
      <c r="G186" s="181">
        <v>3468.15</v>
      </c>
      <c r="H186" s="181">
        <v>3468.15</v>
      </c>
      <c r="I186" s="249">
        <v>197684.55000000002</v>
      </c>
      <c r="K186" s="183"/>
      <c r="L186" s="4"/>
    </row>
    <row r="187" spans="1:12" ht="36" x14ac:dyDescent="0.25">
      <c r="A187" s="193"/>
      <c r="B187" s="13"/>
      <c r="C187" s="14"/>
      <c r="D187" s="12" t="s">
        <v>184</v>
      </c>
      <c r="E187" s="11" t="s">
        <v>185</v>
      </c>
      <c r="F187" s="185">
        <v>138</v>
      </c>
      <c r="G187" s="181">
        <v>4620.2299999999996</v>
      </c>
      <c r="H187" s="181">
        <v>4620.2299999999996</v>
      </c>
      <c r="I187" s="249">
        <v>637591.74</v>
      </c>
      <c r="K187" s="183"/>
      <c r="L187" s="4"/>
    </row>
    <row r="188" spans="1:12" ht="24" x14ac:dyDescent="0.25">
      <c r="A188" s="193"/>
      <c r="B188" s="13"/>
      <c r="C188" s="14"/>
      <c r="D188" s="12" t="s">
        <v>173</v>
      </c>
      <c r="E188" s="11" t="s">
        <v>174</v>
      </c>
      <c r="F188" s="185">
        <v>10</v>
      </c>
      <c r="G188" s="181"/>
      <c r="H188" s="181">
        <v>2467.5500000000002</v>
      </c>
      <c r="I188" s="249">
        <v>24675.5</v>
      </c>
      <c r="K188" s="183"/>
      <c r="L188" s="4"/>
    </row>
    <row r="189" spans="1:12" x14ac:dyDescent="0.25">
      <c r="A189" s="194"/>
      <c r="B189" s="13"/>
      <c r="C189" s="188" t="s">
        <v>252</v>
      </c>
      <c r="D189" s="189"/>
      <c r="E189" s="189"/>
      <c r="F189" s="190">
        <v>532</v>
      </c>
      <c r="G189" s="16"/>
      <c r="H189" s="16"/>
      <c r="I189" s="250">
        <v>1750631.52</v>
      </c>
      <c r="K189" s="183"/>
      <c r="L189" s="4"/>
    </row>
    <row r="190" spans="1:12" x14ac:dyDescent="0.25">
      <c r="A190" s="176">
        <v>15</v>
      </c>
      <c r="B190" s="192">
        <v>430189</v>
      </c>
      <c r="C190" s="11" t="s">
        <v>22</v>
      </c>
      <c r="D190" s="12" t="s">
        <v>203</v>
      </c>
      <c r="E190" s="11" t="s">
        <v>204</v>
      </c>
      <c r="F190" s="185">
        <v>4</v>
      </c>
      <c r="G190" s="181">
        <v>2812.02</v>
      </c>
      <c r="H190" s="181">
        <v>2812.02</v>
      </c>
      <c r="I190" s="249">
        <v>11248.08</v>
      </c>
      <c r="K190" s="183"/>
      <c r="L190" s="4"/>
    </row>
    <row r="191" spans="1:12" ht="36" x14ac:dyDescent="0.25">
      <c r="A191" s="193"/>
      <c r="B191" s="13"/>
      <c r="C191" s="14"/>
      <c r="D191" s="12" t="s">
        <v>205</v>
      </c>
      <c r="E191" s="11" t="s">
        <v>206</v>
      </c>
      <c r="F191" s="185">
        <v>10</v>
      </c>
      <c r="G191" s="181">
        <v>4144.3900000000003</v>
      </c>
      <c r="H191" s="181">
        <v>4144.3900000000003</v>
      </c>
      <c r="I191" s="249">
        <v>41443.9</v>
      </c>
      <c r="K191" s="183"/>
      <c r="L191" s="4"/>
    </row>
    <row r="192" spans="1:12" x14ac:dyDescent="0.25">
      <c r="A192" s="193"/>
      <c r="B192" s="13"/>
      <c r="C192" s="14"/>
      <c r="D192" s="12" t="s">
        <v>230</v>
      </c>
      <c r="E192" s="11" t="s">
        <v>231</v>
      </c>
      <c r="F192" s="185">
        <v>6</v>
      </c>
      <c r="G192" s="181">
        <v>2812.02</v>
      </c>
      <c r="H192" s="181">
        <v>2812.02</v>
      </c>
      <c r="I192" s="249">
        <v>16872.12</v>
      </c>
      <c r="K192" s="183"/>
      <c r="L192" s="4"/>
    </row>
    <row r="193" spans="1:12" x14ac:dyDescent="0.25">
      <c r="A193" s="193"/>
      <c r="B193" s="13"/>
      <c r="C193" s="14"/>
      <c r="D193" s="12" t="s">
        <v>207</v>
      </c>
      <c r="E193" s="11" t="s">
        <v>208</v>
      </c>
      <c r="F193" s="185">
        <v>17</v>
      </c>
      <c r="G193" s="181">
        <v>2812.02</v>
      </c>
      <c r="H193" s="181">
        <v>2812.02</v>
      </c>
      <c r="I193" s="249">
        <v>47804.34</v>
      </c>
      <c r="K193" s="183"/>
      <c r="L193" s="4"/>
    </row>
    <row r="194" spans="1:12" ht="24" x14ac:dyDescent="0.25">
      <c r="A194" s="193"/>
      <c r="B194" s="13"/>
      <c r="C194" s="14"/>
      <c r="D194" s="12" t="s">
        <v>187</v>
      </c>
      <c r="E194" s="11" t="s">
        <v>188</v>
      </c>
      <c r="F194" s="185">
        <v>70</v>
      </c>
      <c r="G194" s="181">
        <v>2812.02</v>
      </c>
      <c r="H194" s="181">
        <v>2812.02</v>
      </c>
      <c r="I194" s="249">
        <v>196841.4</v>
      </c>
      <c r="K194" s="183"/>
      <c r="L194" s="4"/>
    </row>
    <row r="195" spans="1:12" x14ac:dyDescent="0.25">
      <c r="A195" s="193"/>
      <c r="B195" s="13"/>
      <c r="C195" s="14"/>
      <c r="D195" s="12" t="s">
        <v>232</v>
      </c>
      <c r="E195" s="11" t="s">
        <v>233</v>
      </c>
      <c r="F195" s="185">
        <v>15</v>
      </c>
      <c r="G195" s="181">
        <v>2812.02</v>
      </c>
      <c r="H195" s="181">
        <v>2812.02</v>
      </c>
      <c r="I195" s="249">
        <v>42180.3</v>
      </c>
      <c r="K195" s="183"/>
      <c r="L195" s="4"/>
    </row>
    <row r="196" spans="1:12" x14ac:dyDescent="0.25">
      <c r="A196" s="193"/>
      <c r="B196" s="13"/>
      <c r="C196" s="14"/>
      <c r="D196" s="12" t="s">
        <v>253</v>
      </c>
      <c r="E196" s="11" t="s">
        <v>254</v>
      </c>
      <c r="F196" s="185">
        <v>8</v>
      </c>
      <c r="G196" s="181">
        <v>2812.02</v>
      </c>
      <c r="H196" s="181">
        <v>2812.02</v>
      </c>
      <c r="I196" s="249">
        <v>22496.16</v>
      </c>
      <c r="K196" s="183"/>
      <c r="L196" s="4"/>
    </row>
    <row r="197" spans="1:12" x14ac:dyDescent="0.25">
      <c r="A197" s="193"/>
      <c r="B197" s="13"/>
      <c r="C197" s="14"/>
      <c r="D197" s="12" t="s">
        <v>165</v>
      </c>
      <c r="E197" s="11" t="s">
        <v>166</v>
      </c>
      <c r="F197" s="185">
        <v>25</v>
      </c>
      <c r="G197" s="181">
        <v>2812.02</v>
      </c>
      <c r="H197" s="181">
        <v>2812.02</v>
      </c>
      <c r="I197" s="249">
        <v>70300.5</v>
      </c>
      <c r="K197" s="183"/>
      <c r="L197" s="4"/>
    </row>
    <row r="198" spans="1:12" ht="24" x14ac:dyDescent="0.25">
      <c r="A198" s="193"/>
      <c r="B198" s="13"/>
      <c r="C198" s="14"/>
      <c r="D198" s="12" t="s">
        <v>215</v>
      </c>
      <c r="E198" s="11" t="s">
        <v>216</v>
      </c>
      <c r="F198" s="185">
        <v>10</v>
      </c>
      <c r="G198" s="181">
        <v>4144.3900000000003</v>
      </c>
      <c r="H198" s="181">
        <v>4144.3900000000003</v>
      </c>
      <c r="I198" s="249">
        <v>41443.9</v>
      </c>
      <c r="K198" s="183"/>
      <c r="L198" s="4"/>
    </row>
    <row r="199" spans="1:12" x14ac:dyDescent="0.25">
      <c r="A199" s="193"/>
      <c r="B199" s="13"/>
      <c r="C199" s="14"/>
      <c r="D199" s="12" t="s">
        <v>167</v>
      </c>
      <c r="E199" s="11" t="s">
        <v>168</v>
      </c>
      <c r="F199" s="185">
        <v>230</v>
      </c>
      <c r="G199" s="181">
        <v>2530.8200000000002</v>
      </c>
      <c r="H199" s="181">
        <v>2530.8200000000002</v>
      </c>
      <c r="I199" s="249">
        <v>582088.60000000009</v>
      </c>
      <c r="K199" s="183"/>
      <c r="L199" s="4"/>
    </row>
    <row r="200" spans="1:12" ht="36" x14ac:dyDescent="0.25">
      <c r="A200" s="193"/>
      <c r="B200" s="13"/>
      <c r="C200" s="14"/>
      <c r="D200" s="12" t="s">
        <v>169</v>
      </c>
      <c r="E200" s="11" t="s">
        <v>170</v>
      </c>
      <c r="F200" s="185">
        <v>129</v>
      </c>
      <c r="G200" s="181">
        <v>4144.3900000000003</v>
      </c>
      <c r="H200" s="181">
        <v>4144.3900000000003</v>
      </c>
      <c r="I200" s="249">
        <v>534626.31000000006</v>
      </c>
      <c r="K200" s="183"/>
      <c r="L200" s="4"/>
    </row>
    <row r="201" spans="1:12" ht="24" x14ac:dyDescent="0.25">
      <c r="A201" s="193"/>
      <c r="B201" s="13"/>
      <c r="C201" s="14"/>
      <c r="D201" s="12" t="s">
        <v>191</v>
      </c>
      <c r="E201" s="11" t="s">
        <v>192</v>
      </c>
      <c r="F201" s="185">
        <v>11</v>
      </c>
      <c r="G201" s="181">
        <v>2812.02</v>
      </c>
      <c r="H201" s="181">
        <v>2812.02</v>
      </c>
      <c r="I201" s="249">
        <v>30932.22</v>
      </c>
      <c r="K201" s="183"/>
      <c r="L201" s="4"/>
    </row>
    <row r="202" spans="1:12" ht="24" x14ac:dyDescent="0.25">
      <c r="A202" s="193"/>
      <c r="B202" s="13"/>
      <c r="C202" s="14"/>
      <c r="D202" s="12" t="s">
        <v>193</v>
      </c>
      <c r="E202" s="11" t="s">
        <v>194</v>
      </c>
      <c r="F202" s="185">
        <v>34</v>
      </c>
      <c r="G202" s="181">
        <v>3906.48</v>
      </c>
      <c r="H202" s="181">
        <v>3906.48</v>
      </c>
      <c r="I202" s="249">
        <v>132820.32</v>
      </c>
      <c r="K202" s="183"/>
      <c r="L202" s="4"/>
    </row>
    <row r="203" spans="1:12" x14ac:dyDescent="0.25">
      <c r="A203" s="193"/>
      <c r="B203" s="13"/>
      <c r="C203" s="14"/>
      <c r="D203" s="12" t="s">
        <v>195</v>
      </c>
      <c r="E203" s="11" t="s">
        <v>196</v>
      </c>
      <c r="F203" s="185">
        <v>7</v>
      </c>
      <c r="G203" s="181">
        <v>2812.02</v>
      </c>
      <c r="H203" s="181">
        <v>2812.02</v>
      </c>
      <c r="I203" s="249">
        <v>19684.14</v>
      </c>
      <c r="K203" s="183"/>
      <c r="L203" s="4"/>
    </row>
    <row r="204" spans="1:12" ht="24" x14ac:dyDescent="0.25">
      <c r="A204" s="193"/>
      <c r="B204" s="13"/>
      <c r="C204" s="14"/>
      <c r="D204" s="12" t="s">
        <v>197</v>
      </c>
      <c r="E204" s="11" t="s">
        <v>198</v>
      </c>
      <c r="F204" s="185">
        <v>49</v>
      </c>
      <c r="G204" s="181">
        <v>4144.3900000000003</v>
      </c>
      <c r="H204" s="181">
        <v>4144.3900000000003</v>
      </c>
      <c r="I204" s="249">
        <v>203075.11000000002</v>
      </c>
      <c r="K204" s="183"/>
      <c r="L204" s="4"/>
    </row>
    <row r="205" spans="1:12" x14ac:dyDescent="0.25">
      <c r="A205" s="193"/>
      <c r="B205" s="13"/>
      <c r="C205" s="14"/>
      <c r="D205" s="12" t="s">
        <v>171</v>
      </c>
      <c r="E205" s="11" t="s">
        <v>172</v>
      </c>
      <c r="F205" s="185">
        <v>273</v>
      </c>
      <c r="G205" s="181">
        <v>2483.94</v>
      </c>
      <c r="H205" s="181">
        <v>2483.94</v>
      </c>
      <c r="I205" s="249">
        <v>678115.62</v>
      </c>
      <c r="K205" s="183"/>
      <c r="L205" s="4"/>
    </row>
    <row r="206" spans="1:12" ht="24" x14ac:dyDescent="0.25">
      <c r="A206" s="193"/>
      <c r="B206" s="13"/>
      <c r="C206" s="14"/>
      <c r="D206" s="12" t="s">
        <v>223</v>
      </c>
      <c r="E206" s="11" t="s">
        <v>224</v>
      </c>
      <c r="F206" s="185">
        <v>21</v>
      </c>
      <c r="G206" s="181">
        <v>4144.3900000000003</v>
      </c>
      <c r="H206" s="181">
        <v>4144.3900000000003</v>
      </c>
      <c r="I206" s="249">
        <v>87032.19</v>
      </c>
      <c r="K206" s="183"/>
      <c r="L206" s="4"/>
    </row>
    <row r="207" spans="1:12" x14ac:dyDescent="0.25">
      <c r="A207" s="193"/>
      <c r="B207" s="13"/>
      <c r="C207" s="14"/>
      <c r="D207" s="12" t="s">
        <v>225</v>
      </c>
      <c r="E207" s="11" t="s">
        <v>226</v>
      </c>
      <c r="F207" s="185">
        <v>9</v>
      </c>
      <c r="G207" s="181">
        <v>2812.02</v>
      </c>
      <c r="H207" s="181">
        <v>2812.02</v>
      </c>
      <c r="I207" s="249">
        <v>25308.18</v>
      </c>
      <c r="K207" s="183"/>
      <c r="L207" s="4"/>
    </row>
    <row r="208" spans="1:12" ht="24" x14ac:dyDescent="0.25">
      <c r="A208" s="193"/>
      <c r="B208" s="13"/>
      <c r="C208" s="14"/>
      <c r="D208" s="12" t="s">
        <v>182</v>
      </c>
      <c r="E208" s="11" t="s">
        <v>183</v>
      </c>
      <c r="F208" s="185">
        <v>87</v>
      </c>
      <c r="G208" s="181">
        <v>3468.15</v>
      </c>
      <c r="H208" s="181">
        <v>3468.15</v>
      </c>
      <c r="I208" s="249">
        <v>301729.05</v>
      </c>
      <c r="K208" s="183"/>
      <c r="L208" s="4"/>
    </row>
    <row r="209" spans="1:12" ht="36" x14ac:dyDescent="0.25">
      <c r="A209" s="193"/>
      <c r="B209" s="13"/>
      <c r="C209" s="14"/>
      <c r="D209" s="12" t="s">
        <v>184</v>
      </c>
      <c r="E209" s="11" t="s">
        <v>185</v>
      </c>
      <c r="F209" s="185">
        <v>145</v>
      </c>
      <c r="G209" s="181">
        <v>4620.2299999999996</v>
      </c>
      <c r="H209" s="181">
        <v>4620.2299999999996</v>
      </c>
      <c r="I209" s="249">
        <v>669933.35</v>
      </c>
      <c r="K209" s="183"/>
      <c r="L209" s="4"/>
    </row>
    <row r="210" spans="1:12" ht="24" x14ac:dyDescent="0.25">
      <c r="A210" s="193"/>
      <c r="B210" s="13"/>
      <c r="C210" s="14"/>
      <c r="D210" s="12" t="s">
        <v>200</v>
      </c>
      <c r="E210" s="11" t="s">
        <v>201</v>
      </c>
      <c r="F210" s="185">
        <v>54</v>
      </c>
      <c r="G210" s="181">
        <v>4620.2299999999996</v>
      </c>
      <c r="H210" s="181">
        <v>4620.2299999999996</v>
      </c>
      <c r="I210" s="249">
        <v>249492.41999999998</v>
      </c>
      <c r="K210" s="183"/>
      <c r="L210" s="4"/>
    </row>
    <row r="211" spans="1:12" x14ac:dyDescent="0.25">
      <c r="A211" s="193"/>
      <c r="B211" s="13"/>
      <c r="C211" s="14"/>
      <c r="D211" s="12" t="s">
        <v>255</v>
      </c>
      <c r="E211" s="11" t="s">
        <v>256</v>
      </c>
      <c r="F211" s="185">
        <v>17</v>
      </c>
      <c r="G211" s="181">
        <v>2812.02</v>
      </c>
      <c r="H211" s="181">
        <v>2812.02</v>
      </c>
      <c r="I211" s="249">
        <v>47804.34</v>
      </c>
      <c r="K211" s="183"/>
      <c r="L211" s="4"/>
    </row>
    <row r="212" spans="1:12" ht="24" x14ac:dyDescent="0.25">
      <c r="A212" s="193"/>
      <c r="B212" s="13"/>
      <c r="C212" s="14"/>
      <c r="D212" s="12" t="s">
        <v>173</v>
      </c>
      <c r="E212" s="11" t="s">
        <v>174</v>
      </c>
      <c r="F212" s="185">
        <v>20</v>
      </c>
      <c r="G212" s="181"/>
      <c r="H212" s="181">
        <v>2467.5500000000002</v>
      </c>
      <c r="I212" s="249">
        <v>49351</v>
      </c>
      <c r="K212" s="183"/>
      <c r="L212" s="4"/>
    </row>
    <row r="213" spans="1:12" x14ac:dyDescent="0.25">
      <c r="A213" s="194"/>
      <c r="B213" s="13"/>
      <c r="C213" s="188" t="s">
        <v>257</v>
      </c>
      <c r="D213" s="189"/>
      <c r="E213" s="189"/>
      <c r="F213" s="190">
        <v>1251</v>
      </c>
      <c r="G213" s="16"/>
      <c r="H213" s="16"/>
      <c r="I213" s="250">
        <v>4102623.55</v>
      </c>
      <c r="K213" s="183"/>
      <c r="L213" s="4"/>
    </row>
    <row r="214" spans="1:12" x14ac:dyDescent="0.25">
      <c r="A214" s="176">
        <v>16</v>
      </c>
      <c r="B214" s="192">
        <v>430195</v>
      </c>
      <c r="C214" s="11" t="s">
        <v>23</v>
      </c>
      <c r="D214" s="12" t="s">
        <v>247</v>
      </c>
      <c r="E214" s="11" t="s">
        <v>248</v>
      </c>
      <c r="F214" s="185">
        <v>3</v>
      </c>
      <c r="G214" s="181">
        <v>3081.97</v>
      </c>
      <c r="H214" s="181">
        <v>3081.97</v>
      </c>
      <c r="I214" s="249">
        <v>9245.91</v>
      </c>
      <c r="K214" s="183"/>
      <c r="L214" s="4"/>
    </row>
    <row r="215" spans="1:12" x14ac:dyDescent="0.25">
      <c r="A215" s="193"/>
      <c r="B215" s="13"/>
      <c r="C215" s="14"/>
      <c r="D215" s="12" t="s">
        <v>249</v>
      </c>
      <c r="E215" s="11" t="s">
        <v>250</v>
      </c>
      <c r="F215" s="185">
        <v>3</v>
      </c>
      <c r="G215" s="181">
        <v>4542.25</v>
      </c>
      <c r="H215" s="181">
        <v>4542.25</v>
      </c>
      <c r="I215" s="249">
        <v>13626.75</v>
      </c>
      <c r="K215" s="183"/>
      <c r="L215" s="4"/>
    </row>
    <row r="216" spans="1:12" x14ac:dyDescent="0.25">
      <c r="A216" s="193"/>
      <c r="B216" s="13"/>
      <c r="C216" s="14"/>
      <c r="D216" s="12" t="s">
        <v>203</v>
      </c>
      <c r="E216" s="11" t="s">
        <v>204</v>
      </c>
      <c r="F216" s="185">
        <v>35</v>
      </c>
      <c r="G216" s="181">
        <v>3081.97</v>
      </c>
      <c r="H216" s="181">
        <v>3081.97</v>
      </c>
      <c r="I216" s="249">
        <v>107868.95</v>
      </c>
      <c r="K216" s="183"/>
      <c r="L216" s="4"/>
    </row>
    <row r="217" spans="1:12" x14ac:dyDescent="0.25">
      <c r="A217" s="193"/>
      <c r="B217" s="13"/>
      <c r="C217" s="14"/>
      <c r="D217" s="12" t="s">
        <v>230</v>
      </c>
      <c r="E217" s="11" t="s">
        <v>231</v>
      </c>
      <c r="F217" s="185">
        <v>5</v>
      </c>
      <c r="G217" s="181">
        <v>3081.97</v>
      </c>
      <c r="H217" s="181">
        <v>3081.97</v>
      </c>
      <c r="I217" s="249">
        <v>15409.849999999999</v>
      </c>
      <c r="K217" s="183"/>
      <c r="L217" s="4"/>
    </row>
    <row r="218" spans="1:12" ht="24" x14ac:dyDescent="0.25">
      <c r="A218" s="193"/>
      <c r="B218" s="13"/>
      <c r="C218" s="14"/>
      <c r="D218" s="12" t="s">
        <v>187</v>
      </c>
      <c r="E218" s="11" t="s">
        <v>188</v>
      </c>
      <c r="F218" s="185">
        <v>2</v>
      </c>
      <c r="G218" s="181">
        <v>3081.97</v>
      </c>
      <c r="H218" s="181">
        <v>3081.97</v>
      </c>
      <c r="I218" s="249">
        <v>6163.94</v>
      </c>
      <c r="K218" s="183"/>
      <c r="L218" s="4"/>
    </row>
    <row r="219" spans="1:12" x14ac:dyDescent="0.25">
      <c r="A219" s="193"/>
      <c r="B219" s="13"/>
      <c r="C219" s="14"/>
      <c r="D219" s="12" t="s">
        <v>232</v>
      </c>
      <c r="E219" s="11" t="s">
        <v>233</v>
      </c>
      <c r="F219" s="185">
        <v>11</v>
      </c>
      <c r="G219" s="181">
        <v>3081.97</v>
      </c>
      <c r="H219" s="181">
        <v>3081.97</v>
      </c>
      <c r="I219" s="249">
        <v>33901.67</v>
      </c>
      <c r="K219" s="183"/>
      <c r="L219" s="4"/>
    </row>
    <row r="220" spans="1:12" x14ac:dyDescent="0.25">
      <c r="A220" s="193"/>
      <c r="B220" s="13"/>
      <c r="C220" s="14"/>
      <c r="D220" s="12" t="s">
        <v>189</v>
      </c>
      <c r="E220" s="11" t="s">
        <v>190</v>
      </c>
      <c r="F220" s="185">
        <v>103</v>
      </c>
      <c r="G220" s="181">
        <v>3081.97</v>
      </c>
      <c r="H220" s="181">
        <v>3081.97</v>
      </c>
      <c r="I220" s="249">
        <v>317442.90999999997</v>
      </c>
      <c r="K220" s="183"/>
      <c r="L220" s="4"/>
    </row>
    <row r="221" spans="1:12" x14ac:dyDescent="0.25">
      <c r="A221" s="193"/>
      <c r="B221" s="13"/>
      <c r="C221" s="14"/>
      <c r="D221" s="12" t="s">
        <v>213</v>
      </c>
      <c r="E221" s="11" t="s">
        <v>214</v>
      </c>
      <c r="F221" s="185">
        <v>42</v>
      </c>
      <c r="G221" s="181">
        <v>3081.97</v>
      </c>
      <c r="H221" s="181">
        <v>3081.97</v>
      </c>
      <c r="I221" s="249">
        <v>129442.73999999999</v>
      </c>
      <c r="K221" s="183"/>
      <c r="L221" s="4"/>
    </row>
    <row r="222" spans="1:12" x14ac:dyDescent="0.25">
      <c r="A222" s="193"/>
      <c r="B222" s="13"/>
      <c r="C222" s="14"/>
      <c r="D222" s="12" t="s">
        <v>165</v>
      </c>
      <c r="E222" s="11" t="s">
        <v>166</v>
      </c>
      <c r="F222" s="185">
        <v>106</v>
      </c>
      <c r="G222" s="181">
        <v>3081.97</v>
      </c>
      <c r="H222" s="181">
        <v>3081.97</v>
      </c>
      <c r="I222" s="249">
        <v>326688.82</v>
      </c>
      <c r="K222" s="183"/>
      <c r="L222" s="4"/>
    </row>
    <row r="223" spans="1:12" x14ac:dyDescent="0.25">
      <c r="A223" s="193"/>
      <c r="B223" s="13"/>
      <c r="C223" s="14"/>
      <c r="D223" s="12" t="s">
        <v>167</v>
      </c>
      <c r="E223" s="11" t="s">
        <v>168</v>
      </c>
      <c r="F223" s="185">
        <v>827</v>
      </c>
      <c r="G223" s="181">
        <v>2773.78</v>
      </c>
      <c r="H223" s="181">
        <v>2773.78</v>
      </c>
      <c r="I223" s="249">
        <v>2293916.06</v>
      </c>
      <c r="K223" s="183"/>
      <c r="L223" s="4"/>
    </row>
    <row r="224" spans="1:12" ht="36" x14ac:dyDescent="0.25">
      <c r="A224" s="193"/>
      <c r="B224" s="13"/>
      <c r="C224" s="14"/>
      <c r="D224" s="12" t="s">
        <v>169</v>
      </c>
      <c r="E224" s="11" t="s">
        <v>170</v>
      </c>
      <c r="F224" s="185">
        <v>14</v>
      </c>
      <c r="G224" s="181">
        <v>4542.25</v>
      </c>
      <c r="H224" s="181">
        <v>4542.25</v>
      </c>
      <c r="I224" s="249">
        <v>63591.5</v>
      </c>
      <c r="K224" s="183"/>
      <c r="L224" s="4"/>
    </row>
    <row r="225" spans="1:12" ht="24" x14ac:dyDescent="0.25">
      <c r="A225" s="193"/>
      <c r="B225" s="13"/>
      <c r="C225" s="14"/>
      <c r="D225" s="12" t="s">
        <v>191</v>
      </c>
      <c r="E225" s="11" t="s">
        <v>192</v>
      </c>
      <c r="F225" s="185">
        <v>4</v>
      </c>
      <c r="G225" s="181">
        <v>3081.97</v>
      </c>
      <c r="H225" s="181">
        <v>3081.97</v>
      </c>
      <c r="I225" s="249">
        <v>12327.88</v>
      </c>
      <c r="K225" s="183"/>
      <c r="L225" s="4"/>
    </row>
    <row r="226" spans="1:12" ht="24" x14ac:dyDescent="0.25">
      <c r="A226" s="193"/>
      <c r="B226" s="13"/>
      <c r="C226" s="14"/>
      <c r="D226" s="12" t="s">
        <v>193</v>
      </c>
      <c r="E226" s="11" t="s">
        <v>194</v>
      </c>
      <c r="F226" s="185">
        <v>4</v>
      </c>
      <c r="G226" s="181">
        <v>4281.5</v>
      </c>
      <c r="H226" s="181">
        <v>4281.5</v>
      </c>
      <c r="I226" s="249">
        <v>17126</v>
      </c>
      <c r="K226" s="183"/>
      <c r="L226" s="4"/>
    </row>
    <row r="227" spans="1:12" x14ac:dyDescent="0.25">
      <c r="A227" s="193"/>
      <c r="B227" s="13"/>
      <c r="C227" s="14"/>
      <c r="D227" s="12" t="s">
        <v>195</v>
      </c>
      <c r="E227" s="11" t="s">
        <v>196</v>
      </c>
      <c r="F227" s="185">
        <v>4</v>
      </c>
      <c r="G227" s="181">
        <v>3081.97</v>
      </c>
      <c r="H227" s="181">
        <v>3081.97</v>
      </c>
      <c r="I227" s="249">
        <v>12327.88</v>
      </c>
      <c r="K227" s="183"/>
      <c r="L227" s="4"/>
    </row>
    <row r="228" spans="1:12" ht="24" x14ac:dyDescent="0.25">
      <c r="A228" s="193"/>
      <c r="B228" s="13"/>
      <c r="C228" s="14"/>
      <c r="D228" s="12" t="s">
        <v>197</v>
      </c>
      <c r="E228" s="11" t="s">
        <v>198</v>
      </c>
      <c r="F228" s="185">
        <v>11</v>
      </c>
      <c r="G228" s="181">
        <v>4542.25</v>
      </c>
      <c r="H228" s="181">
        <v>4542.25</v>
      </c>
      <c r="I228" s="249">
        <v>49964.75</v>
      </c>
      <c r="K228" s="183"/>
      <c r="L228" s="4"/>
    </row>
    <row r="229" spans="1:12" x14ac:dyDescent="0.25">
      <c r="A229" s="193"/>
      <c r="B229" s="13"/>
      <c r="C229" s="14"/>
      <c r="D229" s="12" t="s">
        <v>171</v>
      </c>
      <c r="E229" s="11" t="s">
        <v>172</v>
      </c>
      <c r="F229" s="185">
        <v>760</v>
      </c>
      <c r="G229" s="181">
        <v>2722.4</v>
      </c>
      <c r="H229" s="181">
        <v>2722.4</v>
      </c>
      <c r="I229" s="249">
        <v>2069024</v>
      </c>
      <c r="K229" s="183"/>
      <c r="L229" s="4"/>
    </row>
    <row r="230" spans="1:12" ht="24" x14ac:dyDescent="0.25">
      <c r="A230" s="193"/>
      <c r="B230" s="13"/>
      <c r="C230" s="14"/>
      <c r="D230" s="12" t="s">
        <v>176</v>
      </c>
      <c r="E230" s="11" t="s">
        <v>177</v>
      </c>
      <c r="F230" s="185">
        <v>6</v>
      </c>
      <c r="G230" s="181">
        <v>4542.25</v>
      </c>
      <c r="H230" s="181">
        <v>4542.25</v>
      </c>
      <c r="I230" s="249">
        <v>27253.5</v>
      </c>
      <c r="K230" s="183"/>
      <c r="L230" s="4"/>
    </row>
    <row r="231" spans="1:12" x14ac:dyDescent="0.25">
      <c r="A231" s="193"/>
      <c r="B231" s="13"/>
      <c r="C231" s="14"/>
      <c r="D231" s="12" t="s">
        <v>225</v>
      </c>
      <c r="E231" s="11" t="s">
        <v>226</v>
      </c>
      <c r="F231" s="185">
        <v>60</v>
      </c>
      <c r="G231" s="181">
        <v>3081.97</v>
      </c>
      <c r="H231" s="181">
        <v>3081.97</v>
      </c>
      <c r="I231" s="249">
        <v>184918.19999999998</v>
      </c>
      <c r="K231" s="183"/>
      <c r="L231" s="4"/>
    </row>
    <row r="232" spans="1:12" ht="24" x14ac:dyDescent="0.25">
      <c r="A232" s="193"/>
      <c r="B232" s="13"/>
      <c r="C232" s="14"/>
      <c r="D232" s="12" t="s">
        <v>178</v>
      </c>
      <c r="E232" s="11" t="s">
        <v>179</v>
      </c>
      <c r="F232" s="185">
        <v>39</v>
      </c>
      <c r="G232" s="181">
        <v>4542.25</v>
      </c>
      <c r="H232" s="181">
        <v>4542.25</v>
      </c>
      <c r="I232" s="249">
        <v>177147.75</v>
      </c>
      <c r="K232" s="183"/>
      <c r="L232" s="4"/>
    </row>
    <row r="233" spans="1:12" x14ac:dyDescent="0.25">
      <c r="A233" s="193"/>
      <c r="B233" s="13"/>
      <c r="C233" s="14"/>
      <c r="D233" s="12" t="s">
        <v>180</v>
      </c>
      <c r="E233" s="11" t="s">
        <v>181</v>
      </c>
      <c r="F233" s="185">
        <v>69</v>
      </c>
      <c r="G233" s="181">
        <v>3081.97</v>
      </c>
      <c r="H233" s="181">
        <v>3081.97</v>
      </c>
      <c r="I233" s="249">
        <v>212655.93</v>
      </c>
      <c r="K233" s="183"/>
      <c r="L233" s="4"/>
    </row>
    <row r="234" spans="1:12" ht="24" x14ac:dyDescent="0.25">
      <c r="A234" s="193"/>
      <c r="B234" s="13"/>
      <c r="C234" s="14"/>
      <c r="D234" s="12" t="s">
        <v>182</v>
      </c>
      <c r="E234" s="11" t="s">
        <v>183</v>
      </c>
      <c r="F234" s="185">
        <v>40</v>
      </c>
      <c r="G234" s="181">
        <v>3801.09</v>
      </c>
      <c r="H234" s="181">
        <v>3801.09</v>
      </c>
      <c r="I234" s="249">
        <v>152043.6</v>
      </c>
      <c r="K234" s="183"/>
      <c r="L234" s="4"/>
    </row>
    <row r="235" spans="1:12" ht="24" x14ac:dyDescent="0.25">
      <c r="A235" s="193"/>
      <c r="B235" s="13"/>
      <c r="C235" s="14"/>
      <c r="D235" s="12" t="s">
        <v>200</v>
      </c>
      <c r="E235" s="11" t="s">
        <v>201</v>
      </c>
      <c r="F235" s="185">
        <v>205</v>
      </c>
      <c r="G235" s="181">
        <v>5063.7700000000004</v>
      </c>
      <c r="H235" s="181">
        <v>5063.7700000000004</v>
      </c>
      <c r="I235" s="249">
        <v>1038072.8500000001</v>
      </c>
      <c r="K235" s="183"/>
      <c r="L235" s="4"/>
    </row>
    <row r="236" spans="1:12" ht="24" x14ac:dyDescent="0.25">
      <c r="A236" s="193"/>
      <c r="B236" s="13"/>
      <c r="C236" s="14"/>
      <c r="D236" s="12" t="s">
        <v>173</v>
      </c>
      <c r="E236" s="11" t="s">
        <v>174</v>
      </c>
      <c r="F236" s="185">
        <v>20</v>
      </c>
      <c r="G236" s="181"/>
      <c r="H236" s="181">
        <v>2704.43</v>
      </c>
      <c r="I236" s="249">
        <v>54088.6</v>
      </c>
      <c r="K236" s="183"/>
      <c r="L236" s="4"/>
    </row>
    <row r="237" spans="1:12" x14ac:dyDescent="0.25">
      <c r="A237" s="194"/>
      <c r="B237" s="13"/>
      <c r="C237" s="188" t="s">
        <v>258</v>
      </c>
      <c r="D237" s="189"/>
      <c r="E237" s="189"/>
      <c r="F237" s="190">
        <v>2373</v>
      </c>
      <c r="G237" s="16"/>
      <c r="H237" s="16"/>
      <c r="I237" s="250">
        <v>7324250.0399999991</v>
      </c>
      <c r="K237" s="183"/>
      <c r="L237" s="4"/>
    </row>
    <row r="238" spans="1:12" x14ac:dyDescent="0.25">
      <c r="A238" s="176">
        <v>17</v>
      </c>
      <c r="B238" s="192">
        <v>430249</v>
      </c>
      <c r="C238" s="11" t="s">
        <v>24</v>
      </c>
      <c r="D238" s="12" t="s">
        <v>203</v>
      </c>
      <c r="E238" s="11" t="s">
        <v>204</v>
      </c>
      <c r="F238" s="185">
        <v>4</v>
      </c>
      <c r="G238" s="181">
        <v>2812.02</v>
      </c>
      <c r="H238" s="181">
        <v>2812.02</v>
      </c>
      <c r="I238" s="249">
        <v>11248.08</v>
      </c>
      <c r="K238" s="183"/>
      <c r="L238" s="4"/>
    </row>
    <row r="239" spans="1:12" x14ac:dyDescent="0.25">
      <c r="A239" s="193"/>
      <c r="B239" s="13"/>
      <c r="C239" s="14"/>
      <c r="D239" s="12" t="s">
        <v>207</v>
      </c>
      <c r="E239" s="11" t="s">
        <v>208</v>
      </c>
      <c r="F239" s="185">
        <v>3</v>
      </c>
      <c r="G239" s="181">
        <v>2812.02</v>
      </c>
      <c r="H239" s="181">
        <v>2812.02</v>
      </c>
      <c r="I239" s="249">
        <v>8436.06</v>
      </c>
      <c r="K239" s="183"/>
      <c r="L239" s="4"/>
    </row>
    <row r="240" spans="1:12" ht="24" x14ac:dyDescent="0.25">
      <c r="A240" s="193"/>
      <c r="B240" s="13"/>
      <c r="C240" s="14"/>
      <c r="D240" s="12" t="s">
        <v>187</v>
      </c>
      <c r="E240" s="11" t="s">
        <v>188</v>
      </c>
      <c r="F240" s="185">
        <v>27</v>
      </c>
      <c r="G240" s="181">
        <v>2812.02</v>
      </c>
      <c r="H240" s="181">
        <v>2812.02</v>
      </c>
      <c r="I240" s="249">
        <v>75924.539999999994</v>
      </c>
      <c r="K240" s="183"/>
      <c r="L240" s="4"/>
    </row>
    <row r="241" spans="1:12" x14ac:dyDescent="0.25">
      <c r="A241" s="193"/>
      <c r="B241" s="13"/>
      <c r="C241" s="14"/>
      <c r="D241" s="12" t="s">
        <v>232</v>
      </c>
      <c r="E241" s="11" t="s">
        <v>233</v>
      </c>
      <c r="F241" s="185">
        <v>15</v>
      </c>
      <c r="G241" s="181">
        <v>2812.02</v>
      </c>
      <c r="H241" s="181">
        <v>2812.02</v>
      </c>
      <c r="I241" s="249">
        <v>42180.3</v>
      </c>
      <c r="K241" s="183"/>
      <c r="L241" s="4"/>
    </row>
    <row r="242" spans="1:12" x14ac:dyDescent="0.25">
      <c r="A242" s="193"/>
      <c r="B242" s="13"/>
      <c r="C242" s="14"/>
      <c r="D242" s="12" t="s">
        <v>189</v>
      </c>
      <c r="E242" s="11" t="s">
        <v>190</v>
      </c>
      <c r="F242" s="185">
        <v>8</v>
      </c>
      <c r="G242" s="181">
        <v>2812.02</v>
      </c>
      <c r="H242" s="181">
        <v>2812.02</v>
      </c>
      <c r="I242" s="249">
        <v>22496.16</v>
      </c>
      <c r="K242" s="183"/>
      <c r="L242" s="4"/>
    </row>
    <row r="243" spans="1:12" x14ac:dyDescent="0.25">
      <c r="A243" s="193"/>
      <c r="B243" s="13"/>
      <c r="C243" s="14"/>
      <c r="D243" s="12" t="s">
        <v>253</v>
      </c>
      <c r="E243" s="11" t="s">
        <v>254</v>
      </c>
      <c r="F243" s="185">
        <v>3</v>
      </c>
      <c r="G243" s="181">
        <v>2812.02</v>
      </c>
      <c r="H243" s="181">
        <v>2812.02</v>
      </c>
      <c r="I243" s="249">
        <v>8436.06</v>
      </c>
      <c r="K243" s="183"/>
      <c r="L243" s="4"/>
    </row>
    <row r="244" spans="1:12" x14ac:dyDescent="0.25">
      <c r="A244" s="193"/>
      <c r="B244" s="13"/>
      <c r="C244" s="14"/>
      <c r="D244" s="12" t="s">
        <v>213</v>
      </c>
      <c r="E244" s="11" t="s">
        <v>214</v>
      </c>
      <c r="F244" s="185">
        <v>3</v>
      </c>
      <c r="G244" s="181">
        <v>2812.02</v>
      </c>
      <c r="H244" s="181">
        <v>2812.02</v>
      </c>
      <c r="I244" s="249">
        <v>8436.06</v>
      </c>
      <c r="K244" s="183"/>
      <c r="L244" s="4"/>
    </row>
    <row r="245" spans="1:12" x14ac:dyDescent="0.25">
      <c r="A245" s="193"/>
      <c r="B245" s="13"/>
      <c r="C245" s="14"/>
      <c r="D245" s="12" t="s">
        <v>165</v>
      </c>
      <c r="E245" s="11" t="s">
        <v>166</v>
      </c>
      <c r="F245" s="185">
        <v>56</v>
      </c>
      <c r="G245" s="181">
        <v>2812.02</v>
      </c>
      <c r="H245" s="181">
        <v>2812.02</v>
      </c>
      <c r="I245" s="249">
        <v>157473.12</v>
      </c>
      <c r="K245" s="183"/>
      <c r="L245" s="4"/>
    </row>
    <row r="246" spans="1:12" x14ac:dyDescent="0.25">
      <c r="A246" s="193"/>
      <c r="B246" s="13"/>
      <c r="C246" s="14"/>
      <c r="D246" s="12" t="s">
        <v>238</v>
      </c>
      <c r="E246" s="11" t="s">
        <v>239</v>
      </c>
      <c r="F246" s="185">
        <v>10</v>
      </c>
      <c r="G246" s="181">
        <v>2812.02</v>
      </c>
      <c r="H246" s="181">
        <v>2812.02</v>
      </c>
      <c r="I246" s="249">
        <v>28120.2</v>
      </c>
      <c r="K246" s="183"/>
      <c r="L246" s="4"/>
    </row>
    <row r="247" spans="1:12" ht="24" x14ac:dyDescent="0.25">
      <c r="A247" s="193"/>
      <c r="B247" s="13"/>
      <c r="C247" s="14"/>
      <c r="D247" s="12" t="s">
        <v>215</v>
      </c>
      <c r="E247" s="11" t="s">
        <v>216</v>
      </c>
      <c r="F247" s="185">
        <v>33</v>
      </c>
      <c r="G247" s="181">
        <v>4144.3900000000003</v>
      </c>
      <c r="H247" s="181">
        <v>4144.3900000000003</v>
      </c>
      <c r="I247" s="249">
        <v>136764.87000000002</v>
      </c>
      <c r="K247" s="183"/>
      <c r="L247" s="4"/>
    </row>
    <row r="248" spans="1:12" x14ac:dyDescent="0.25">
      <c r="A248" s="193"/>
      <c r="B248" s="13"/>
      <c r="C248" s="14"/>
      <c r="D248" s="12" t="s">
        <v>167</v>
      </c>
      <c r="E248" s="11" t="s">
        <v>168</v>
      </c>
      <c r="F248" s="185">
        <v>537</v>
      </c>
      <c r="G248" s="181">
        <v>2530.8200000000002</v>
      </c>
      <c r="H248" s="181">
        <v>2530.8200000000002</v>
      </c>
      <c r="I248" s="249">
        <v>1359050.34</v>
      </c>
      <c r="K248" s="183"/>
      <c r="L248" s="4"/>
    </row>
    <row r="249" spans="1:12" ht="36" x14ac:dyDescent="0.25">
      <c r="A249" s="193"/>
      <c r="B249" s="13"/>
      <c r="C249" s="14"/>
      <c r="D249" s="12" t="s">
        <v>169</v>
      </c>
      <c r="E249" s="11" t="s">
        <v>170</v>
      </c>
      <c r="F249" s="185">
        <v>128</v>
      </c>
      <c r="G249" s="181">
        <v>4144.3900000000003</v>
      </c>
      <c r="H249" s="181">
        <v>4144.3900000000003</v>
      </c>
      <c r="I249" s="249">
        <v>530481.92000000004</v>
      </c>
      <c r="K249" s="183"/>
      <c r="L249" s="4"/>
    </row>
    <row r="250" spans="1:12" x14ac:dyDescent="0.25">
      <c r="A250" s="193"/>
      <c r="B250" s="13"/>
      <c r="C250" s="14"/>
      <c r="D250" s="12" t="s">
        <v>217</v>
      </c>
      <c r="E250" s="11" t="s">
        <v>218</v>
      </c>
      <c r="F250" s="185">
        <v>4</v>
      </c>
      <c r="G250" s="181">
        <v>2812.02</v>
      </c>
      <c r="H250" s="181">
        <v>2812.02</v>
      </c>
      <c r="I250" s="249">
        <v>11248.08</v>
      </c>
      <c r="K250" s="183"/>
      <c r="L250" s="4"/>
    </row>
    <row r="251" spans="1:12" x14ac:dyDescent="0.25">
      <c r="A251" s="193"/>
      <c r="B251" s="13"/>
      <c r="C251" s="14"/>
      <c r="D251" s="12" t="s">
        <v>219</v>
      </c>
      <c r="E251" s="11" t="s">
        <v>220</v>
      </c>
      <c r="F251" s="185">
        <v>4</v>
      </c>
      <c r="G251" s="181">
        <v>2812.02</v>
      </c>
      <c r="H251" s="181">
        <v>2812.02</v>
      </c>
      <c r="I251" s="249">
        <v>11248.08</v>
      </c>
      <c r="K251" s="183"/>
      <c r="L251" s="4"/>
    </row>
    <row r="252" spans="1:12" ht="24" x14ac:dyDescent="0.25">
      <c r="A252" s="193"/>
      <c r="B252" s="13"/>
      <c r="C252" s="14"/>
      <c r="D252" s="12" t="s">
        <v>259</v>
      </c>
      <c r="E252" s="11" t="s">
        <v>260</v>
      </c>
      <c r="F252" s="185">
        <v>3</v>
      </c>
      <c r="G252" s="181">
        <v>2812.02</v>
      </c>
      <c r="H252" s="181">
        <v>2812.02</v>
      </c>
      <c r="I252" s="249">
        <v>8436.06</v>
      </c>
      <c r="K252" s="183"/>
      <c r="L252" s="4"/>
    </row>
    <row r="253" spans="1:12" ht="24" x14ac:dyDescent="0.25">
      <c r="A253" s="193"/>
      <c r="B253" s="13"/>
      <c r="C253" s="14"/>
      <c r="D253" s="12" t="s">
        <v>193</v>
      </c>
      <c r="E253" s="11" t="s">
        <v>194</v>
      </c>
      <c r="F253" s="185">
        <v>48</v>
      </c>
      <c r="G253" s="181">
        <v>3906.48</v>
      </c>
      <c r="H253" s="181">
        <v>3906.48</v>
      </c>
      <c r="I253" s="249">
        <v>187511.04000000001</v>
      </c>
      <c r="K253" s="183"/>
      <c r="L253" s="4"/>
    </row>
    <row r="254" spans="1:12" ht="24" x14ac:dyDescent="0.25">
      <c r="A254" s="193"/>
      <c r="B254" s="13"/>
      <c r="C254" s="14"/>
      <c r="D254" s="12" t="s">
        <v>197</v>
      </c>
      <c r="E254" s="11" t="s">
        <v>198</v>
      </c>
      <c r="F254" s="185">
        <v>54</v>
      </c>
      <c r="G254" s="181">
        <v>4144.3900000000003</v>
      </c>
      <c r="H254" s="181">
        <v>4144.3900000000003</v>
      </c>
      <c r="I254" s="249">
        <v>223797.06000000003</v>
      </c>
      <c r="K254" s="183"/>
      <c r="L254" s="4"/>
    </row>
    <row r="255" spans="1:12" x14ac:dyDescent="0.25">
      <c r="A255" s="193"/>
      <c r="B255" s="13"/>
      <c r="C255" s="14"/>
      <c r="D255" s="12" t="s">
        <v>171</v>
      </c>
      <c r="E255" s="11" t="s">
        <v>172</v>
      </c>
      <c r="F255" s="185">
        <v>468</v>
      </c>
      <c r="G255" s="181">
        <v>2483.94</v>
      </c>
      <c r="H255" s="181">
        <v>2483.94</v>
      </c>
      <c r="I255" s="249">
        <v>1162483.92</v>
      </c>
      <c r="K255" s="183"/>
      <c r="L255" s="4"/>
    </row>
    <row r="256" spans="1:12" ht="24" x14ac:dyDescent="0.25">
      <c r="A256" s="193"/>
      <c r="B256" s="13"/>
      <c r="C256" s="14"/>
      <c r="D256" s="12" t="s">
        <v>176</v>
      </c>
      <c r="E256" s="11" t="s">
        <v>177</v>
      </c>
      <c r="F256" s="185">
        <v>17</v>
      </c>
      <c r="G256" s="181">
        <v>4144.3900000000003</v>
      </c>
      <c r="H256" s="181">
        <v>4144.3900000000003</v>
      </c>
      <c r="I256" s="249">
        <v>70454.63</v>
      </c>
      <c r="K256" s="183"/>
      <c r="L256" s="4"/>
    </row>
    <row r="257" spans="1:12" x14ac:dyDescent="0.25">
      <c r="A257" s="193"/>
      <c r="B257" s="13"/>
      <c r="C257" s="14"/>
      <c r="D257" s="12" t="s">
        <v>225</v>
      </c>
      <c r="E257" s="11" t="s">
        <v>226</v>
      </c>
      <c r="F257" s="185">
        <v>26</v>
      </c>
      <c r="G257" s="181">
        <v>2812.02</v>
      </c>
      <c r="H257" s="181">
        <v>2812.02</v>
      </c>
      <c r="I257" s="249">
        <v>73112.52</v>
      </c>
      <c r="K257" s="183"/>
      <c r="L257" s="4"/>
    </row>
    <row r="258" spans="1:12" ht="24" x14ac:dyDescent="0.25">
      <c r="A258" s="193"/>
      <c r="B258" s="13"/>
      <c r="C258" s="14"/>
      <c r="D258" s="12" t="s">
        <v>178</v>
      </c>
      <c r="E258" s="11" t="s">
        <v>179</v>
      </c>
      <c r="F258" s="185">
        <v>40</v>
      </c>
      <c r="G258" s="181">
        <v>4144.3900000000003</v>
      </c>
      <c r="H258" s="181">
        <v>4144.3900000000003</v>
      </c>
      <c r="I258" s="249">
        <v>165775.6</v>
      </c>
      <c r="K258" s="183"/>
      <c r="L258" s="4"/>
    </row>
    <row r="259" spans="1:12" x14ac:dyDescent="0.25">
      <c r="A259" s="193"/>
      <c r="B259" s="13"/>
      <c r="C259" s="14"/>
      <c r="D259" s="12" t="s">
        <v>180</v>
      </c>
      <c r="E259" s="11" t="s">
        <v>181</v>
      </c>
      <c r="F259" s="185">
        <v>36</v>
      </c>
      <c r="G259" s="181">
        <v>2812.02</v>
      </c>
      <c r="H259" s="181">
        <v>2812.02</v>
      </c>
      <c r="I259" s="249">
        <v>101232.72</v>
      </c>
      <c r="K259" s="183"/>
      <c r="L259" s="4"/>
    </row>
    <row r="260" spans="1:12" ht="24" x14ac:dyDescent="0.25">
      <c r="A260" s="193"/>
      <c r="B260" s="13"/>
      <c r="C260" s="14"/>
      <c r="D260" s="12" t="s">
        <v>182</v>
      </c>
      <c r="E260" s="11" t="s">
        <v>183</v>
      </c>
      <c r="F260" s="185">
        <v>165</v>
      </c>
      <c r="G260" s="181">
        <v>3468.15</v>
      </c>
      <c r="H260" s="181">
        <v>3468.15</v>
      </c>
      <c r="I260" s="249">
        <v>572244.75</v>
      </c>
      <c r="K260" s="183"/>
      <c r="L260" s="4"/>
    </row>
    <row r="261" spans="1:12" ht="24" x14ac:dyDescent="0.25">
      <c r="A261" s="193"/>
      <c r="B261" s="13"/>
      <c r="C261" s="14"/>
      <c r="D261" s="12" t="s">
        <v>200</v>
      </c>
      <c r="E261" s="11" t="s">
        <v>201</v>
      </c>
      <c r="F261" s="185">
        <v>162</v>
      </c>
      <c r="G261" s="181">
        <v>4620.2299999999996</v>
      </c>
      <c r="H261" s="181">
        <v>4620.2299999999996</v>
      </c>
      <c r="I261" s="249">
        <v>748477.25999999989</v>
      </c>
      <c r="K261" s="183"/>
      <c r="L261" s="4"/>
    </row>
    <row r="262" spans="1:12" ht="24" x14ac:dyDescent="0.25">
      <c r="A262" s="193"/>
      <c r="B262" s="13"/>
      <c r="C262" s="14"/>
      <c r="D262" s="12" t="s">
        <v>173</v>
      </c>
      <c r="E262" s="11" t="s">
        <v>174</v>
      </c>
      <c r="F262" s="185">
        <v>20</v>
      </c>
      <c r="G262" s="181">
        <v>2530.8200000000002</v>
      </c>
      <c r="H262" s="181">
        <v>2467.5500000000002</v>
      </c>
      <c r="I262" s="249">
        <v>49351</v>
      </c>
      <c r="K262" s="183"/>
      <c r="L262" s="4"/>
    </row>
    <row r="263" spans="1:12" x14ac:dyDescent="0.25">
      <c r="A263" s="194"/>
      <c r="B263" s="13"/>
      <c r="C263" s="188" t="s">
        <v>261</v>
      </c>
      <c r="D263" s="189"/>
      <c r="E263" s="189"/>
      <c r="F263" s="190">
        <v>1874</v>
      </c>
      <c r="G263" s="16"/>
      <c r="H263" s="16"/>
      <c r="I263" s="250">
        <v>5774420.4299999997</v>
      </c>
      <c r="K263" s="183"/>
      <c r="L263" s="4"/>
    </row>
    <row r="264" spans="1:12" ht="24" x14ac:dyDescent="0.25">
      <c r="A264" s="176">
        <v>18</v>
      </c>
      <c r="B264" s="192">
        <v>430260</v>
      </c>
      <c r="C264" s="11" t="s">
        <v>262</v>
      </c>
      <c r="D264" s="12" t="s">
        <v>187</v>
      </c>
      <c r="E264" s="11" t="s">
        <v>188</v>
      </c>
      <c r="F264" s="185">
        <v>269</v>
      </c>
      <c r="G264" s="181">
        <v>2812.02</v>
      </c>
      <c r="H264" s="181">
        <v>2812.02</v>
      </c>
      <c r="I264" s="249">
        <v>756433.38</v>
      </c>
      <c r="K264" s="183"/>
      <c r="L264" s="4"/>
    </row>
    <row r="265" spans="1:12" x14ac:dyDescent="0.25">
      <c r="A265" s="193"/>
      <c r="B265" s="13"/>
      <c r="C265" s="14"/>
      <c r="D265" s="12" t="s">
        <v>232</v>
      </c>
      <c r="E265" s="11" t="s">
        <v>233</v>
      </c>
      <c r="F265" s="185">
        <v>1</v>
      </c>
      <c r="G265" s="181">
        <v>2812.02</v>
      </c>
      <c r="H265" s="181">
        <v>2812.02</v>
      </c>
      <c r="I265" s="249">
        <v>2812.02</v>
      </c>
      <c r="K265" s="183"/>
      <c r="L265" s="4"/>
    </row>
    <row r="266" spans="1:12" x14ac:dyDescent="0.25">
      <c r="A266" s="193"/>
      <c r="B266" s="13"/>
      <c r="C266" s="14"/>
      <c r="D266" s="12" t="s">
        <v>165</v>
      </c>
      <c r="E266" s="11" t="s">
        <v>166</v>
      </c>
      <c r="F266" s="185">
        <v>68</v>
      </c>
      <c r="G266" s="181">
        <v>2812.02</v>
      </c>
      <c r="H266" s="181">
        <v>2812.02</v>
      </c>
      <c r="I266" s="249">
        <v>191217.36</v>
      </c>
      <c r="K266" s="183"/>
      <c r="L266" s="4"/>
    </row>
    <row r="267" spans="1:12" ht="24" x14ac:dyDescent="0.25">
      <c r="A267" s="193"/>
      <c r="B267" s="13"/>
      <c r="C267" s="14"/>
      <c r="D267" s="12" t="s">
        <v>215</v>
      </c>
      <c r="E267" s="11" t="s">
        <v>216</v>
      </c>
      <c r="F267" s="185">
        <v>35</v>
      </c>
      <c r="G267" s="181">
        <v>4144.3900000000003</v>
      </c>
      <c r="H267" s="181">
        <v>4144.3900000000003</v>
      </c>
      <c r="I267" s="249">
        <v>145053.65000000002</v>
      </c>
      <c r="K267" s="183"/>
      <c r="L267" s="4"/>
    </row>
    <row r="268" spans="1:12" x14ac:dyDescent="0.25">
      <c r="A268" s="193"/>
      <c r="B268" s="13"/>
      <c r="C268" s="14"/>
      <c r="D268" s="12" t="s">
        <v>167</v>
      </c>
      <c r="E268" s="11" t="s">
        <v>168</v>
      </c>
      <c r="F268" s="185">
        <v>646</v>
      </c>
      <c r="G268" s="181">
        <v>2530.8200000000002</v>
      </c>
      <c r="H268" s="181">
        <v>2530.8200000000002</v>
      </c>
      <c r="I268" s="249">
        <v>1634909.7200000002</v>
      </c>
      <c r="K268" s="183"/>
      <c r="L268" s="4"/>
    </row>
    <row r="269" spans="1:12" ht="36" x14ac:dyDescent="0.25">
      <c r="A269" s="193"/>
      <c r="B269" s="13"/>
      <c r="C269" s="14"/>
      <c r="D269" s="12" t="s">
        <v>169</v>
      </c>
      <c r="E269" s="11" t="s">
        <v>170</v>
      </c>
      <c r="F269" s="185">
        <v>179</v>
      </c>
      <c r="G269" s="181">
        <v>4144.3900000000003</v>
      </c>
      <c r="H269" s="181">
        <v>4144.3900000000003</v>
      </c>
      <c r="I269" s="249">
        <v>741845.81</v>
      </c>
      <c r="K269" s="183"/>
      <c r="L269" s="4"/>
    </row>
    <row r="270" spans="1:12" ht="24" x14ac:dyDescent="0.25">
      <c r="A270" s="193"/>
      <c r="B270" s="13"/>
      <c r="C270" s="14"/>
      <c r="D270" s="12" t="s">
        <v>191</v>
      </c>
      <c r="E270" s="11" t="s">
        <v>192</v>
      </c>
      <c r="F270" s="185">
        <v>56</v>
      </c>
      <c r="G270" s="181">
        <v>2812.02</v>
      </c>
      <c r="H270" s="181">
        <v>2812.02</v>
      </c>
      <c r="I270" s="249">
        <v>157473.12</v>
      </c>
      <c r="K270" s="183"/>
      <c r="L270" s="4"/>
    </row>
    <row r="271" spans="1:12" ht="24" x14ac:dyDescent="0.25">
      <c r="A271" s="193"/>
      <c r="B271" s="13"/>
      <c r="C271" s="14"/>
      <c r="D271" s="12" t="s">
        <v>193</v>
      </c>
      <c r="E271" s="11" t="s">
        <v>194</v>
      </c>
      <c r="F271" s="185">
        <v>70</v>
      </c>
      <c r="G271" s="181">
        <v>3906.48</v>
      </c>
      <c r="H271" s="181">
        <v>3906.48</v>
      </c>
      <c r="I271" s="249">
        <v>273453.59999999998</v>
      </c>
      <c r="K271" s="183"/>
      <c r="L271" s="4"/>
    </row>
    <row r="272" spans="1:12" x14ac:dyDescent="0.25">
      <c r="A272" s="193"/>
      <c r="B272" s="13"/>
      <c r="C272" s="14"/>
      <c r="D272" s="12" t="s">
        <v>195</v>
      </c>
      <c r="E272" s="11" t="s">
        <v>196</v>
      </c>
      <c r="F272" s="185">
        <v>64</v>
      </c>
      <c r="G272" s="181">
        <v>2812.02</v>
      </c>
      <c r="H272" s="181">
        <v>2812.02</v>
      </c>
      <c r="I272" s="249">
        <v>179969.28</v>
      </c>
      <c r="K272" s="183"/>
      <c r="L272" s="4"/>
    </row>
    <row r="273" spans="1:12" ht="24" x14ac:dyDescent="0.25">
      <c r="A273" s="193"/>
      <c r="B273" s="13"/>
      <c r="C273" s="14"/>
      <c r="D273" s="12" t="s">
        <v>197</v>
      </c>
      <c r="E273" s="11" t="s">
        <v>198</v>
      </c>
      <c r="F273" s="185">
        <v>72</v>
      </c>
      <c r="G273" s="181">
        <v>4144.3900000000003</v>
      </c>
      <c r="H273" s="181">
        <v>4144.3900000000003</v>
      </c>
      <c r="I273" s="249">
        <v>298396.08</v>
      </c>
      <c r="K273" s="183"/>
      <c r="L273" s="4"/>
    </row>
    <row r="274" spans="1:12" x14ac:dyDescent="0.25">
      <c r="A274" s="193"/>
      <c r="B274" s="13"/>
      <c r="C274" s="14"/>
      <c r="D274" s="12" t="s">
        <v>171</v>
      </c>
      <c r="E274" s="11" t="s">
        <v>172</v>
      </c>
      <c r="F274" s="185">
        <v>550</v>
      </c>
      <c r="G274" s="181">
        <v>2483.94</v>
      </c>
      <c r="H274" s="181">
        <v>2483.94</v>
      </c>
      <c r="I274" s="249">
        <v>1366167</v>
      </c>
      <c r="K274" s="183"/>
      <c r="L274" s="4"/>
    </row>
    <row r="275" spans="1:12" ht="24" x14ac:dyDescent="0.25">
      <c r="A275" s="193"/>
      <c r="B275" s="13"/>
      <c r="C275" s="14"/>
      <c r="D275" s="12" t="s">
        <v>223</v>
      </c>
      <c r="E275" s="11" t="s">
        <v>224</v>
      </c>
      <c r="F275" s="185">
        <v>35</v>
      </c>
      <c r="G275" s="181">
        <v>4144.3900000000003</v>
      </c>
      <c r="H275" s="181">
        <v>4144.3900000000003</v>
      </c>
      <c r="I275" s="249">
        <v>145053.65000000002</v>
      </c>
      <c r="K275" s="183"/>
      <c r="L275" s="4"/>
    </row>
    <row r="276" spans="1:12" ht="24" x14ac:dyDescent="0.25">
      <c r="A276" s="193"/>
      <c r="B276" s="13"/>
      <c r="C276" s="14"/>
      <c r="D276" s="12" t="s">
        <v>182</v>
      </c>
      <c r="E276" s="11" t="s">
        <v>183</v>
      </c>
      <c r="F276" s="185">
        <v>350</v>
      </c>
      <c r="G276" s="181">
        <v>3468.15</v>
      </c>
      <c r="H276" s="181">
        <v>3468.15</v>
      </c>
      <c r="I276" s="249">
        <v>1213852.5</v>
      </c>
      <c r="K276" s="183"/>
      <c r="L276" s="4"/>
    </row>
    <row r="277" spans="1:12" ht="36" x14ac:dyDescent="0.25">
      <c r="A277" s="193"/>
      <c r="B277" s="13"/>
      <c r="C277" s="14"/>
      <c r="D277" s="12" t="s">
        <v>184</v>
      </c>
      <c r="E277" s="11" t="s">
        <v>185</v>
      </c>
      <c r="F277" s="185">
        <v>260</v>
      </c>
      <c r="G277" s="181">
        <v>4620.2299999999996</v>
      </c>
      <c r="H277" s="181">
        <v>4620.2299999999996</v>
      </c>
      <c r="I277" s="249">
        <v>1201259.7999999998</v>
      </c>
      <c r="K277" s="183"/>
      <c r="L277" s="4"/>
    </row>
    <row r="278" spans="1:12" ht="24" x14ac:dyDescent="0.25">
      <c r="A278" s="193"/>
      <c r="B278" s="13"/>
      <c r="C278" s="14"/>
      <c r="D278" s="12" t="s">
        <v>200</v>
      </c>
      <c r="E278" s="11" t="s">
        <v>201</v>
      </c>
      <c r="F278" s="185">
        <v>133</v>
      </c>
      <c r="G278" s="181">
        <v>4620.2299999999996</v>
      </c>
      <c r="H278" s="181">
        <v>4620.2299999999996</v>
      </c>
      <c r="I278" s="249">
        <v>614490.59</v>
      </c>
      <c r="K278" s="183"/>
      <c r="L278" s="4"/>
    </row>
    <row r="279" spans="1:12" x14ac:dyDescent="0.25">
      <c r="A279" s="193"/>
      <c r="B279" s="13"/>
      <c r="C279" s="14"/>
      <c r="D279" s="12" t="s">
        <v>255</v>
      </c>
      <c r="E279" s="11" t="s">
        <v>256</v>
      </c>
      <c r="F279" s="185">
        <v>245</v>
      </c>
      <c r="G279" s="181">
        <v>2812.02</v>
      </c>
      <c r="H279" s="181">
        <v>2812.02</v>
      </c>
      <c r="I279" s="249">
        <v>688944.9</v>
      </c>
      <c r="K279" s="183"/>
      <c r="L279" s="4"/>
    </row>
    <row r="280" spans="1:12" ht="24" x14ac:dyDescent="0.25">
      <c r="A280" s="193"/>
      <c r="B280" s="13"/>
      <c r="C280" s="14"/>
      <c r="D280" s="12" t="s">
        <v>173</v>
      </c>
      <c r="E280" s="11" t="s">
        <v>174</v>
      </c>
      <c r="F280" s="185">
        <v>9</v>
      </c>
      <c r="G280" s="181">
        <v>2530.8200000000002</v>
      </c>
      <c r="H280" s="181">
        <v>2467.5500000000002</v>
      </c>
      <c r="I280" s="249">
        <v>22207.95</v>
      </c>
      <c r="K280" s="183"/>
      <c r="L280" s="4"/>
    </row>
    <row r="281" spans="1:12" x14ac:dyDescent="0.25">
      <c r="A281" s="194"/>
      <c r="B281" s="13"/>
      <c r="C281" s="188" t="s">
        <v>263</v>
      </c>
      <c r="D281" s="189"/>
      <c r="E281" s="189"/>
      <c r="F281" s="190">
        <v>3042</v>
      </c>
      <c r="G281" s="16"/>
      <c r="H281" s="16"/>
      <c r="I281" s="250">
        <v>9633540.4100000001</v>
      </c>
      <c r="K281" s="183"/>
      <c r="L281" s="4"/>
    </row>
    <row r="282" spans="1:12" x14ac:dyDescent="0.25">
      <c r="A282" s="176">
        <v>19</v>
      </c>
      <c r="B282" s="192">
        <v>430285</v>
      </c>
      <c r="C282" s="11" t="s">
        <v>264</v>
      </c>
      <c r="D282" s="12" t="s">
        <v>203</v>
      </c>
      <c r="E282" s="11" t="s">
        <v>204</v>
      </c>
      <c r="F282" s="185">
        <v>9</v>
      </c>
      <c r="G282" s="181">
        <v>2812.02</v>
      </c>
      <c r="H282" s="181">
        <v>2812.02</v>
      </c>
      <c r="I282" s="249">
        <v>25308.18</v>
      </c>
      <c r="K282" s="183"/>
      <c r="L282" s="4"/>
    </row>
    <row r="283" spans="1:12" x14ac:dyDescent="0.25">
      <c r="A283" s="193"/>
      <c r="B283" s="13"/>
      <c r="C283" s="14"/>
      <c r="D283" s="12" t="s">
        <v>230</v>
      </c>
      <c r="E283" s="11" t="s">
        <v>231</v>
      </c>
      <c r="F283" s="185">
        <v>11</v>
      </c>
      <c r="G283" s="181">
        <v>2812.02</v>
      </c>
      <c r="H283" s="181">
        <v>2812.02</v>
      </c>
      <c r="I283" s="249">
        <v>30932.22</v>
      </c>
      <c r="K283" s="183"/>
      <c r="L283" s="4"/>
    </row>
    <row r="284" spans="1:12" x14ac:dyDescent="0.25">
      <c r="A284" s="193"/>
      <c r="B284" s="13"/>
      <c r="C284" s="14"/>
      <c r="D284" s="12" t="s">
        <v>207</v>
      </c>
      <c r="E284" s="11" t="s">
        <v>208</v>
      </c>
      <c r="F284" s="185">
        <v>11</v>
      </c>
      <c r="G284" s="181">
        <v>2812.02</v>
      </c>
      <c r="H284" s="181">
        <v>2812.02</v>
      </c>
      <c r="I284" s="249">
        <v>30932.22</v>
      </c>
      <c r="K284" s="183"/>
      <c r="L284" s="4"/>
    </row>
    <row r="285" spans="1:12" ht="24" x14ac:dyDescent="0.25">
      <c r="A285" s="193"/>
      <c r="B285" s="13"/>
      <c r="C285" s="14"/>
      <c r="D285" s="12" t="s">
        <v>187</v>
      </c>
      <c r="E285" s="11" t="s">
        <v>188</v>
      </c>
      <c r="F285" s="185">
        <v>47</v>
      </c>
      <c r="G285" s="181">
        <v>2812.02</v>
      </c>
      <c r="H285" s="181">
        <v>2812.02</v>
      </c>
      <c r="I285" s="249">
        <v>132164.94</v>
      </c>
      <c r="K285" s="183"/>
      <c r="L285" s="4"/>
    </row>
    <row r="286" spans="1:12" x14ac:dyDescent="0.25">
      <c r="A286" s="193"/>
      <c r="B286" s="13"/>
      <c r="C286" s="14"/>
      <c r="D286" s="12" t="s">
        <v>232</v>
      </c>
      <c r="E286" s="11" t="s">
        <v>233</v>
      </c>
      <c r="F286" s="185">
        <v>24</v>
      </c>
      <c r="G286" s="181">
        <v>2812.02</v>
      </c>
      <c r="H286" s="181">
        <v>2812.02</v>
      </c>
      <c r="I286" s="249">
        <v>67488.479999999996</v>
      </c>
      <c r="K286" s="183"/>
      <c r="L286" s="4"/>
    </row>
    <row r="287" spans="1:12" x14ac:dyDescent="0.25">
      <c r="A287" s="193"/>
      <c r="B287" s="13"/>
      <c r="C287" s="14"/>
      <c r="D287" s="12" t="s">
        <v>189</v>
      </c>
      <c r="E287" s="11" t="s">
        <v>190</v>
      </c>
      <c r="F287" s="185">
        <v>9</v>
      </c>
      <c r="G287" s="181">
        <v>2812.02</v>
      </c>
      <c r="H287" s="181">
        <v>2812.02</v>
      </c>
      <c r="I287" s="249">
        <v>25308.18</v>
      </c>
      <c r="K287" s="183"/>
      <c r="L287" s="4"/>
    </row>
    <row r="288" spans="1:12" x14ac:dyDescent="0.25">
      <c r="A288" s="193"/>
      <c r="B288" s="13"/>
      <c r="C288" s="14"/>
      <c r="D288" s="12" t="s">
        <v>165</v>
      </c>
      <c r="E288" s="11" t="s">
        <v>166</v>
      </c>
      <c r="F288" s="185">
        <v>68</v>
      </c>
      <c r="G288" s="181">
        <v>2812.02</v>
      </c>
      <c r="H288" s="181">
        <v>2812.02</v>
      </c>
      <c r="I288" s="249">
        <v>191217.36</v>
      </c>
      <c r="K288" s="183"/>
      <c r="L288" s="4"/>
    </row>
    <row r="289" spans="1:12" ht="24" x14ac:dyDescent="0.25">
      <c r="A289" s="193"/>
      <c r="B289" s="13"/>
      <c r="C289" s="14"/>
      <c r="D289" s="12" t="s">
        <v>215</v>
      </c>
      <c r="E289" s="11" t="s">
        <v>216</v>
      </c>
      <c r="F289" s="185">
        <v>45</v>
      </c>
      <c r="G289" s="181">
        <v>4144.3900000000003</v>
      </c>
      <c r="H289" s="181">
        <v>4144.3900000000003</v>
      </c>
      <c r="I289" s="249">
        <v>186497.55000000002</v>
      </c>
      <c r="K289" s="183"/>
      <c r="L289" s="4"/>
    </row>
    <row r="290" spans="1:12" x14ac:dyDescent="0.25">
      <c r="A290" s="193"/>
      <c r="B290" s="13"/>
      <c r="C290" s="14"/>
      <c r="D290" s="12" t="s">
        <v>167</v>
      </c>
      <c r="E290" s="11" t="s">
        <v>168</v>
      </c>
      <c r="F290" s="185">
        <v>430</v>
      </c>
      <c r="G290" s="181">
        <v>2530.8200000000002</v>
      </c>
      <c r="H290" s="181">
        <v>2530.8200000000002</v>
      </c>
      <c r="I290" s="249">
        <v>1088252.6000000001</v>
      </c>
      <c r="K290" s="183"/>
      <c r="L290" s="4"/>
    </row>
    <row r="291" spans="1:12" ht="36" x14ac:dyDescent="0.25">
      <c r="A291" s="193"/>
      <c r="B291" s="13"/>
      <c r="C291" s="14"/>
      <c r="D291" s="12" t="s">
        <v>169</v>
      </c>
      <c r="E291" s="11" t="s">
        <v>170</v>
      </c>
      <c r="F291" s="185">
        <v>236</v>
      </c>
      <c r="G291" s="181">
        <v>4144.3900000000003</v>
      </c>
      <c r="H291" s="181">
        <v>4144.3900000000003</v>
      </c>
      <c r="I291" s="249">
        <v>978076.04</v>
      </c>
      <c r="K291" s="183"/>
      <c r="L291" s="4"/>
    </row>
    <row r="292" spans="1:12" x14ac:dyDescent="0.25">
      <c r="A292" s="193"/>
      <c r="B292" s="13"/>
      <c r="C292" s="14"/>
      <c r="D292" s="12" t="s">
        <v>171</v>
      </c>
      <c r="E292" s="11" t="s">
        <v>172</v>
      </c>
      <c r="F292" s="185">
        <v>430</v>
      </c>
      <c r="G292" s="181">
        <v>2483.94</v>
      </c>
      <c r="H292" s="181">
        <v>2483.94</v>
      </c>
      <c r="I292" s="249">
        <v>1068094.2</v>
      </c>
      <c r="K292" s="183"/>
      <c r="L292" s="4"/>
    </row>
    <row r="293" spans="1:12" ht="24" x14ac:dyDescent="0.25">
      <c r="A293" s="193"/>
      <c r="B293" s="13"/>
      <c r="C293" s="14"/>
      <c r="D293" s="12" t="s">
        <v>223</v>
      </c>
      <c r="E293" s="11" t="s">
        <v>224</v>
      </c>
      <c r="F293" s="185">
        <v>50</v>
      </c>
      <c r="G293" s="181">
        <v>4144.3900000000003</v>
      </c>
      <c r="H293" s="181">
        <v>4144.3900000000003</v>
      </c>
      <c r="I293" s="249">
        <v>207219.50000000003</v>
      </c>
      <c r="K293" s="183"/>
      <c r="L293" s="4"/>
    </row>
    <row r="294" spans="1:12" x14ac:dyDescent="0.25">
      <c r="A294" s="193"/>
      <c r="B294" s="13"/>
      <c r="C294" s="14"/>
      <c r="D294" s="12" t="s">
        <v>225</v>
      </c>
      <c r="E294" s="11" t="s">
        <v>226</v>
      </c>
      <c r="F294" s="185">
        <v>20</v>
      </c>
      <c r="G294" s="181">
        <v>2812.02</v>
      </c>
      <c r="H294" s="181">
        <v>2812.02</v>
      </c>
      <c r="I294" s="249">
        <v>56240.4</v>
      </c>
      <c r="K294" s="183"/>
      <c r="L294" s="4"/>
    </row>
    <row r="295" spans="1:12" ht="24" x14ac:dyDescent="0.25">
      <c r="A295" s="193"/>
      <c r="B295" s="13"/>
      <c r="C295" s="14"/>
      <c r="D295" s="12" t="s">
        <v>182</v>
      </c>
      <c r="E295" s="11" t="s">
        <v>183</v>
      </c>
      <c r="F295" s="185">
        <v>56</v>
      </c>
      <c r="G295" s="181">
        <v>3468.15</v>
      </c>
      <c r="H295" s="181">
        <v>3468.15</v>
      </c>
      <c r="I295" s="249">
        <v>194216.4</v>
      </c>
      <c r="K295" s="183"/>
      <c r="L295" s="4"/>
    </row>
    <row r="296" spans="1:12" ht="36" x14ac:dyDescent="0.25">
      <c r="A296" s="193"/>
      <c r="B296" s="13"/>
      <c r="C296" s="14"/>
      <c r="D296" s="12" t="s">
        <v>265</v>
      </c>
      <c r="E296" s="11" t="s">
        <v>266</v>
      </c>
      <c r="F296" s="185">
        <v>384</v>
      </c>
      <c r="G296" s="181">
        <v>4620.2299999999996</v>
      </c>
      <c r="H296" s="181">
        <v>4620.2299999999996</v>
      </c>
      <c r="I296" s="249">
        <v>1774168.3199999998</v>
      </c>
      <c r="K296" s="183"/>
      <c r="L296" s="4"/>
    </row>
    <row r="297" spans="1:12" ht="24" x14ac:dyDescent="0.25">
      <c r="A297" s="193"/>
      <c r="B297" s="13"/>
      <c r="C297" s="14"/>
      <c r="D297" s="12" t="s">
        <v>173</v>
      </c>
      <c r="E297" s="11" t="s">
        <v>174</v>
      </c>
      <c r="F297" s="185">
        <v>30</v>
      </c>
      <c r="G297" s="181"/>
      <c r="H297" s="181">
        <v>2467.5500000000002</v>
      </c>
      <c r="I297" s="249">
        <v>74026.5</v>
      </c>
      <c r="K297" s="183"/>
      <c r="L297" s="4"/>
    </row>
    <row r="298" spans="1:12" x14ac:dyDescent="0.25">
      <c r="A298" s="194"/>
      <c r="B298" s="13"/>
      <c r="C298" s="188" t="s">
        <v>267</v>
      </c>
      <c r="D298" s="189"/>
      <c r="E298" s="189"/>
      <c r="F298" s="190">
        <v>1860</v>
      </c>
      <c r="G298" s="16"/>
      <c r="H298" s="16"/>
      <c r="I298" s="250">
        <v>6130143.0899999999</v>
      </c>
      <c r="K298" s="183"/>
      <c r="L298" s="4"/>
    </row>
    <row r="299" spans="1:12" ht="24" x14ac:dyDescent="0.25">
      <c r="A299" s="176">
        <v>20</v>
      </c>
      <c r="B299" s="192">
        <v>430308</v>
      </c>
      <c r="C299" s="11" t="s">
        <v>25</v>
      </c>
      <c r="D299" s="12" t="s">
        <v>203</v>
      </c>
      <c r="E299" s="11" t="s">
        <v>204</v>
      </c>
      <c r="F299" s="185">
        <v>10</v>
      </c>
      <c r="G299" s="181">
        <v>3081.97</v>
      </c>
      <c r="H299" s="181">
        <v>3081.97</v>
      </c>
      <c r="I299" s="249">
        <v>30819.699999999997</v>
      </c>
      <c r="K299" s="183"/>
      <c r="L299" s="4"/>
    </row>
    <row r="300" spans="1:12" ht="36" x14ac:dyDescent="0.25">
      <c r="A300" s="193"/>
      <c r="B300" s="13"/>
      <c r="C300" s="14"/>
      <c r="D300" s="12" t="s">
        <v>205</v>
      </c>
      <c r="E300" s="11" t="s">
        <v>206</v>
      </c>
      <c r="F300" s="185">
        <v>10</v>
      </c>
      <c r="G300" s="181">
        <v>4542.25</v>
      </c>
      <c r="H300" s="181">
        <v>4542.25</v>
      </c>
      <c r="I300" s="249">
        <v>45422.5</v>
      </c>
      <c r="K300" s="183"/>
      <c r="L300" s="4"/>
    </row>
    <row r="301" spans="1:12" x14ac:dyDescent="0.25">
      <c r="A301" s="193"/>
      <c r="B301" s="13"/>
      <c r="C301" s="14"/>
      <c r="D301" s="12" t="s">
        <v>230</v>
      </c>
      <c r="E301" s="11" t="s">
        <v>231</v>
      </c>
      <c r="F301" s="185">
        <v>4</v>
      </c>
      <c r="G301" s="181">
        <v>3081.97</v>
      </c>
      <c r="H301" s="181">
        <v>3081.97</v>
      </c>
      <c r="I301" s="249">
        <v>12327.88</v>
      </c>
      <c r="K301" s="183"/>
      <c r="L301" s="4"/>
    </row>
    <row r="302" spans="1:12" x14ac:dyDescent="0.25">
      <c r="A302" s="193"/>
      <c r="B302" s="13"/>
      <c r="C302" s="14"/>
      <c r="D302" s="12" t="s">
        <v>207</v>
      </c>
      <c r="E302" s="11" t="s">
        <v>208</v>
      </c>
      <c r="F302" s="185">
        <v>12</v>
      </c>
      <c r="G302" s="181">
        <v>3081.97</v>
      </c>
      <c r="H302" s="181">
        <v>3081.97</v>
      </c>
      <c r="I302" s="249">
        <v>36983.64</v>
      </c>
      <c r="K302" s="183"/>
      <c r="L302" s="4"/>
    </row>
    <row r="303" spans="1:12" ht="24" x14ac:dyDescent="0.25">
      <c r="A303" s="193"/>
      <c r="B303" s="13"/>
      <c r="C303" s="14"/>
      <c r="D303" s="12" t="s">
        <v>187</v>
      </c>
      <c r="E303" s="11" t="s">
        <v>188</v>
      </c>
      <c r="F303" s="185">
        <v>242</v>
      </c>
      <c r="G303" s="181">
        <v>3081.97</v>
      </c>
      <c r="H303" s="181">
        <v>3081.97</v>
      </c>
      <c r="I303" s="249">
        <v>745836.74</v>
      </c>
      <c r="K303" s="183"/>
      <c r="L303" s="4"/>
    </row>
    <row r="304" spans="1:12" x14ac:dyDescent="0.25">
      <c r="A304" s="193"/>
      <c r="B304" s="13"/>
      <c r="C304" s="14"/>
      <c r="D304" s="12" t="s">
        <v>236</v>
      </c>
      <c r="E304" s="11" t="s">
        <v>237</v>
      </c>
      <c r="F304" s="185">
        <v>5</v>
      </c>
      <c r="G304" s="181">
        <v>3081.97</v>
      </c>
      <c r="H304" s="181">
        <v>3081.97</v>
      </c>
      <c r="I304" s="249">
        <v>15409.849999999999</v>
      </c>
      <c r="K304" s="183"/>
      <c r="L304" s="4"/>
    </row>
    <row r="305" spans="1:12" x14ac:dyDescent="0.25">
      <c r="A305" s="193"/>
      <c r="B305" s="13"/>
      <c r="C305" s="14"/>
      <c r="D305" s="12" t="s">
        <v>189</v>
      </c>
      <c r="E305" s="11" t="s">
        <v>190</v>
      </c>
      <c r="F305" s="185">
        <v>45</v>
      </c>
      <c r="G305" s="181">
        <v>3081.97</v>
      </c>
      <c r="H305" s="181">
        <v>3081.97</v>
      </c>
      <c r="I305" s="249">
        <v>138688.65</v>
      </c>
      <c r="K305" s="183"/>
      <c r="L305" s="4"/>
    </row>
    <row r="306" spans="1:12" x14ac:dyDescent="0.25">
      <c r="A306" s="193"/>
      <c r="B306" s="13"/>
      <c r="C306" s="14"/>
      <c r="D306" s="12" t="s">
        <v>213</v>
      </c>
      <c r="E306" s="11" t="s">
        <v>214</v>
      </c>
      <c r="F306" s="185">
        <v>5</v>
      </c>
      <c r="G306" s="181">
        <v>3081.97</v>
      </c>
      <c r="H306" s="181">
        <v>3081.97</v>
      </c>
      <c r="I306" s="249">
        <v>15409.849999999999</v>
      </c>
      <c r="K306" s="183"/>
      <c r="L306" s="4"/>
    </row>
    <row r="307" spans="1:12" x14ac:dyDescent="0.25">
      <c r="A307" s="193"/>
      <c r="B307" s="13"/>
      <c r="C307" s="14"/>
      <c r="D307" s="12" t="s">
        <v>165</v>
      </c>
      <c r="E307" s="11" t="s">
        <v>166</v>
      </c>
      <c r="F307" s="185">
        <v>271</v>
      </c>
      <c r="G307" s="181">
        <v>3081.97</v>
      </c>
      <c r="H307" s="181">
        <v>3081.97</v>
      </c>
      <c r="I307" s="249">
        <v>835213.87</v>
      </c>
      <c r="K307" s="183"/>
      <c r="L307" s="4"/>
    </row>
    <row r="308" spans="1:12" x14ac:dyDescent="0.25">
      <c r="A308" s="193"/>
      <c r="B308" s="13"/>
      <c r="C308" s="14"/>
      <c r="D308" s="12" t="s">
        <v>238</v>
      </c>
      <c r="E308" s="11" t="s">
        <v>239</v>
      </c>
      <c r="F308" s="185">
        <v>40</v>
      </c>
      <c r="G308" s="181">
        <v>3081.97</v>
      </c>
      <c r="H308" s="181">
        <v>3081.97</v>
      </c>
      <c r="I308" s="249">
        <v>123278.79999999999</v>
      </c>
      <c r="K308" s="183"/>
      <c r="L308" s="4"/>
    </row>
    <row r="309" spans="1:12" ht="24" x14ac:dyDescent="0.25">
      <c r="A309" s="193"/>
      <c r="B309" s="13"/>
      <c r="C309" s="14"/>
      <c r="D309" s="12" t="s">
        <v>215</v>
      </c>
      <c r="E309" s="11" t="s">
        <v>216</v>
      </c>
      <c r="F309" s="185">
        <v>42</v>
      </c>
      <c r="G309" s="181">
        <v>4542.25</v>
      </c>
      <c r="H309" s="181">
        <v>4542.25</v>
      </c>
      <c r="I309" s="249">
        <v>190774.5</v>
      </c>
      <c r="K309" s="183"/>
      <c r="L309" s="4"/>
    </row>
    <row r="310" spans="1:12" x14ac:dyDescent="0.25">
      <c r="A310" s="193"/>
      <c r="B310" s="13"/>
      <c r="C310" s="14"/>
      <c r="D310" s="12" t="s">
        <v>167</v>
      </c>
      <c r="E310" s="11" t="s">
        <v>168</v>
      </c>
      <c r="F310" s="185">
        <v>639</v>
      </c>
      <c r="G310" s="181">
        <v>2773.78</v>
      </c>
      <c r="H310" s="181">
        <v>2773.78</v>
      </c>
      <c r="I310" s="249">
        <v>1772445.4200000002</v>
      </c>
      <c r="K310" s="183"/>
      <c r="L310" s="4"/>
    </row>
    <row r="311" spans="1:12" ht="36" x14ac:dyDescent="0.25">
      <c r="A311" s="193"/>
      <c r="B311" s="13"/>
      <c r="C311" s="14"/>
      <c r="D311" s="12" t="s">
        <v>169</v>
      </c>
      <c r="E311" s="11" t="s">
        <v>170</v>
      </c>
      <c r="F311" s="185">
        <v>245</v>
      </c>
      <c r="G311" s="181">
        <v>4542.25</v>
      </c>
      <c r="H311" s="181">
        <v>4542.25</v>
      </c>
      <c r="I311" s="249">
        <v>1112851.25</v>
      </c>
      <c r="K311" s="183"/>
      <c r="L311" s="4"/>
    </row>
    <row r="312" spans="1:12" ht="24" x14ac:dyDescent="0.25">
      <c r="A312" s="193"/>
      <c r="B312" s="13"/>
      <c r="C312" s="14"/>
      <c r="D312" s="12" t="s">
        <v>191</v>
      </c>
      <c r="E312" s="11" t="s">
        <v>192</v>
      </c>
      <c r="F312" s="185">
        <v>9</v>
      </c>
      <c r="G312" s="181">
        <v>3081.97</v>
      </c>
      <c r="H312" s="181">
        <v>3081.97</v>
      </c>
      <c r="I312" s="249">
        <v>27737.73</v>
      </c>
      <c r="K312" s="183"/>
      <c r="L312" s="4"/>
    </row>
    <row r="313" spans="1:12" ht="24" x14ac:dyDescent="0.25">
      <c r="A313" s="193"/>
      <c r="B313" s="13"/>
      <c r="C313" s="14"/>
      <c r="D313" s="12" t="s">
        <v>193</v>
      </c>
      <c r="E313" s="11" t="s">
        <v>194</v>
      </c>
      <c r="F313" s="185">
        <v>27</v>
      </c>
      <c r="G313" s="181">
        <v>4281.5</v>
      </c>
      <c r="H313" s="181">
        <v>4281.5</v>
      </c>
      <c r="I313" s="249">
        <v>115600.5</v>
      </c>
      <c r="K313" s="183"/>
      <c r="L313" s="4"/>
    </row>
    <row r="314" spans="1:12" x14ac:dyDescent="0.25">
      <c r="A314" s="193"/>
      <c r="B314" s="13"/>
      <c r="C314" s="14"/>
      <c r="D314" s="12" t="s">
        <v>195</v>
      </c>
      <c r="E314" s="11" t="s">
        <v>196</v>
      </c>
      <c r="F314" s="185">
        <v>10</v>
      </c>
      <c r="G314" s="181">
        <v>3081.97</v>
      </c>
      <c r="H314" s="181">
        <v>3081.97</v>
      </c>
      <c r="I314" s="249">
        <v>30819.699999999997</v>
      </c>
      <c r="K314" s="183"/>
      <c r="L314" s="4"/>
    </row>
    <row r="315" spans="1:12" ht="24" x14ac:dyDescent="0.25">
      <c r="A315" s="193"/>
      <c r="B315" s="13"/>
      <c r="C315" s="14"/>
      <c r="D315" s="12" t="s">
        <v>197</v>
      </c>
      <c r="E315" s="11" t="s">
        <v>198</v>
      </c>
      <c r="F315" s="185">
        <v>38</v>
      </c>
      <c r="G315" s="181">
        <v>4542.25</v>
      </c>
      <c r="H315" s="181">
        <v>4542.25</v>
      </c>
      <c r="I315" s="249">
        <v>172605.5</v>
      </c>
      <c r="K315" s="183"/>
      <c r="L315" s="4"/>
    </row>
    <row r="316" spans="1:12" x14ac:dyDescent="0.25">
      <c r="A316" s="193"/>
      <c r="B316" s="13"/>
      <c r="C316" s="14"/>
      <c r="D316" s="12" t="s">
        <v>171</v>
      </c>
      <c r="E316" s="11" t="s">
        <v>172</v>
      </c>
      <c r="F316" s="185">
        <v>683</v>
      </c>
      <c r="G316" s="181">
        <v>2722.4</v>
      </c>
      <c r="H316" s="181">
        <v>2722.4</v>
      </c>
      <c r="I316" s="249">
        <v>1859399.2</v>
      </c>
      <c r="K316" s="183"/>
      <c r="L316" s="4"/>
    </row>
    <row r="317" spans="1:12" ht="24" x14ac:dyDescent="0.25">
      <c r="A317" s="193"/>
      <c r="B317" s="13"/>
      <c r="C317" s="14"/>
      <c r="D317" s="12" t="s">
        <v>223</v>
      </c>
      <c r="E317" s="11" t="s">
        <v>224</v>
      </c>
      <c r="F317" s="185">
        <v>40</v>
      </c>
      <c r="G317" s="181">
        <v>4542.25</v>
      </c>
      <c r="H317" s="181">
        <v>4542.25</v>
      </c>
      <c r="I317" s="249">
        <v>181690</v>
      </c>
      <c r="K317" s="183"/>
      <c r="L317" s="4"/>
    </row>
    <row r="318" spans="1:12" x14ac:dyDescent="0.25">
      <c r="A318" s="193"/>
      <c r="B318" s="13"/>
      <c r="C318" s="14"/>
      <c r="D318" s="12" t="s">
        <v>225</v>
      </c>
      <c r="E318" s="11" t="s">
        <v>226</v>
      </c>
      <c r="F318" s="185">
        <v>103</v>
      </c>
      <c r="G318" s="181">
        <v>3081.97</v>
      </c>
      <c r="H318" s="181">
        <v>3081.97</v>
      </c>
      <c r="I318" s="249">
        <v>317442.90999999997</v>
      </c>
      <c r="K318" s="183"/>
      <c r="L318" s="4"/>
    </row>
    <row r="319" spans="1:12" ht="24" x14ac:dyDescent="0.25">
      <c r="A319" s="193"/>
      <c r="B319" s="13"/>
      <c r="C319" s="14"/>
      <c r="D319" s="12" t="s">
        <v>182</v>
      </c>
      <c r="E319" s="11" t="s">
        <v>183</v>
      </c>
      <c r="F319" s="185">
        <v>168</v>
      </c>
      <c r="G319" s="181">
        <v>3801.09</v>
      </c>
      <c r="H319" s="181">
        <v>3801.09</v>
      </c>
      <c r="I319" s="249">
        <v>638583.12</v>
      </c>
      <c r="K319" s="183"/>
      <c r="L319" s="4"/>
    </row>
    <row r="320" spans="1:12" ht="36" x14ac:dyDescent="0.25">
      <c r="A320" s="193"/>
      <c r="B320" s="13"/>
      <c r="C320" s="14"/>
      <c r="D320" s="12" t="s">
        <v>265</v>
      </c>
      <c r="E320" s="11" t="s">
        <v>266</v>
      </c>
      <c r="F320" s="185">
        <v>310</v>
      </c>
      <c r="G320" s="181">
        <v>5063.7700000000004</v>
      </c>
      <c r="H320" s="181">
        <v>5063.7700000000004</v>
      </c>
      <c r="I320" s="249">
        <v>1569768.7000000002</v>
      </c>
      <c r="K320" s="183"/>
      <c r="L320" s="4"/>
    </row>
    <row r="321" spans="1:12" x14ac:dyDescent="0.25">
      <c r="A321" s="194"/>
      <c r="B321" s="13"/>
      <c r="C321" s="188" t="s">
        <v>268</v>
      </c>
      <c r="D321" s="189"/>
      <c r="E321" s="189"/>
      <c r="F321" s="190">
        <v>2958</v>
      </c>
      <c r="G321" s="16"/>
      <c r="H321" s="16"/>
      <c r="I321" s="250">
        <v>9989110.0100000016</v>
      </c>
      <c r="K321" s="183"/>
      <c r="L321" s="4"/>
    </row>
    <row r="322" spans="1:12" x14ac:dyDescent="0.25">
      <c r="A322" s="176">
        <v>21</v>
      </c>
      <c r="B322" s="192">
        <v>430324</v>
      </c>
      <c r="C322" s="11" t="s">
        <v>26</v>
      </c>
      <c r="D322" s="12" t="s">
        <v>230</v>
      </c>
      <c r="E322" s="11" t="s">
        <v>231</v>
      </c>
      <c r="F322" s="185">
        <v>5</v>
      </c>
      <c r="G322" s="181">
        <v>2812.02</v>
      </c>
      <c r="H322" s="181">
        <v>2812.02</v>
      </c>
      <c r="I322" s="249">
        <v>14060.1</v>
      </c>
      <c r="K322" s="183"/>
      <c r="L322" s="4"/>
    </row>
    <row r="323" spans="1:12" x14ac:dyDescent="0.25">
      <c r="A323" s="193"/>
      <c r="B323" s="13"/>
      <c r="C323" s="14"/>
      <c r="D323" s="12" t="s">
        <v>207</v>
      </c>
      <c r="E323" s="11" t="s">
        <v>208</v>
      </c>
      <c r="F323" s="185">
        <v>15</v>
      </c>
      <c r="G323" s="181">
        <v>2812.02</v>
      </c>
      <c r="H323" s="181">
        <v>2812.02</v>
      </c>
      <c r="I323" s="249">
        <v>42180.3</v>
      </c>
      <c r="K323" s="183"/>
      <c r="L323" s="4"/>
    </row>
    <row r="324" spans="1:12" ht="24" x14ac:dyDescent="0.25">
      <c r="A324" s="193"/>
      <c r="B324" s="13"/>
      <c r="C324" s="14"/>
      <c r="D324" s="12" t="s">
        <v>187</v>
      </c>
      <c r="E324" s="11" t="s">
        <v>188</v>
      </c>
      <c r="F324" s="185">
        <v>107</v>
      </c>
      <c r="G324" s="181">
        <v>2812.02</v>
      </c>
      <c r="H324" s="181">
        <v>2812.02</v>
      </c>
      <c r="I324" s="249">
        <v>300886.14</v>
      </c>
      <c r="K324" s="183"/>
      <c r="L324" s="4"/>
    </row>
    <row r="325" spans="1:12" x14ac:dyDescent="0.25">
      <c r="A325" s="193"/>
      <c r="B325" s="13"/>
      <c r="C325" s="14"/>
      <c r="D325" s="12" t="s">
        <v>269</v>
      </c>
      <c r="E325" s="11" t="s">
        <v>270</v>
      </c>
      <c r="F325" s="185">
        <v>18</v>
      </c>
      <c r="G325" s="181">
        <v>2812.02</v>
      </c>
      <c r="H325" s="181">
        <v>2812.02</v>
      </c>
      <c r="I325" s="249">
        <v>50616.36</v>
      </c>
      <c r="K325" s="183"/>
      <c r="L325" s="4"/>
    </row>
    <row r="326" spans="1:12" x14ac:dyDescent="0.25">
      <c r="A326" s="193"/>
      <c r="B326" s="13"/>
      <c r="C326" s="14"/>
      <c r="D326" s="12" t="s">
        <v>213</v>
      </c>
      <c r="E326" s="11" t="s">
        <v>214</v>
      </c>
      <c r="F326" s="185">
        <v>11</v>
      </c>
      <c r="G326" s="181">
        <v>2812.02</v>
      </c>
      <c r="H326" s="181">
        <v>2812.02</v>
      </c>
      <c r="I326" s="249">
        <v>30932.22</v>
      </c>
      <c r="K326" s="183"/>
      <c r="L326" s="4"/>
    </row>
    <row r="327" spans="1:12" ht="24" x14ac:dyDescent="0.25">
      <c r="A327" s="193"/>
      <c r="B327" s="13"/>
      <c r="C327" s="14"/>
      <c r="D327" s="12" t="s">
        <v>271</v>
      </c>
      <c r="E327" s="11" t="s">
        <v>272</v>
      </c>
      <c r="F327" s="185">
        <v>8</v>
      </c>
      <c r="G327" s="181">
        <v>4144.3900000000003</v>
      </c>
      <c r="H327" s="181">
        <v>4144.3900000000003</v>
      </c>
      <c r="I327" s="249">
        <v>33155.120000000003</v>
      </c>
      <c r="K327" s="183"/>
      <c r="L327" s="4"/>
    </row>
    <row r="328" spans="1:12" x14ac:dyDescent="0.25">
      <c r="A328" s="193"/>
      <c r="B328" s="13"/>
      <c r="C328" s="14"/>
      <c r="D328" s="12" t="s">
        <v>165</v>
      </c>
      <c r="E328" s="11" t="s">
        <v>166</v>
      </c>
      <c r="F328" s="185">
        <v>169</v>
      </c>
      <c r="G328" s="181">
        <v>2812.02</v>
      </c>
      <c r="H328" s="181">
        <v>2812.02</v>
      </c>
      <c r="I328" s="249">
        <v>475231.38</v>
      </c>
      <c r="K328" s="183"/>
      <c r="L328" s="4"/>
    </row>
    <row r="329" spans="1:12" x14ac:dyDescent="0.25">
      <c r="A329" s="193"/>
      <c r="B329" s="13"/>
      <c r="C329" s="14"/>
      <c r="D329" s="12" t="s">
        <v>238</v>
      </c>
      <c r="E329" s="11" t="s">
        <v>239</v>
      </c>
      <c r="F329" s="185">
        <v>10</v>
      </c>
      <c r="G329" s="181">
        <v>2812.02</v>
      </c>
      <c r="H329" s="181">
        <v>2812.02</v>
      </c>
      <c r="I329" s="249">
        <v>28120.2</v>
      </c>
      <c r="K329" s="183"/>
      <c r="L329" s="4"/>
    </row>
    <row r="330" spans="1:12" ht="24" x14ac:dyDescent="0.25">
      <c r="A330" s="193"/>
      <c r="B330" s="13"/>
      <c r="C330" s="14"/>
      <c r="D330" s="12" t="s">
        <v>215</v>
      </c>
      <c r="E330" s="11" t="s">
        <v>216</v>
      </c>
      <c r="F330" s="185">
        <v>17</v>
      </c>
      <c r="G330" s="181">
        <v>4144.3900000000003</v>
      </c>
      <c r="H330" s="181">
        <v>4144.3900000000003</v>
      </c>
      <c r="I330" s="249">
        <v>70454.63</v>
      </c>
      <c r="K330" s="183"/>
      <c r="L330" s="4"/>
    </row>
    <row r="331" spans="1:12" x14ac:dyDescent="0.25">
      <c r="A331" s="193"/>
      <c r="B331" s="13"/>
      <c r="C331" s="14"/>
      <c r="D331" s="12" t="s">
        <v>167</v>
      </c>
      <c r="E331" s="11" t="s">
        <v>168</v>
      </c>
      <c r="F331" s="185">
        <v>65</v>
      </c>
      <c r="G331" s="181">
        <v>2530.8200000000002</v>
      </c>
      <c r="H331" s="181">
        <v>2530.8200000000002</v>
      </c>
      <c r="I331" s="249">
        <v>164503.30000000002</v>
      </c>
      <c r="K331" s="183"/>
      <c r="L331" s="4"/>
    </row>
    <row r="332" spans="1:12" ht="36" x14ac:dyDescent="0.25">
      <c r="A332" s="193"/>
      <c r="B332" s="13"/>
      <c r="C332" s="14"/>
      <c r="D332" s="12" t="s">
        <v>169</v>
      </c>
      <c r="E332" s="11" t="s">
        <v>170</v>
      </c>
      <c r="F332" s="185">
        <v>141</v>
      </c>
      <c r="G332" s="181">
        <v>4144.3900000000003</v>
      </c>
      <c r="H332" s="181">
        <v>4144.3900000000003</v>
      </c>
      <c r="I332" s="249">
        <v>584358.99</v>
      </c>
      <c r="K332" s="183"/>
      <c r="L332" s="4"/>
    </row>
    <row r="333" spans="1:12" x14ac:dyDescent="0.25">
      <c r="A333" s="193"/>
      <c r="B333" s="13"/>
      <c r="C333" s="14"/>
      <c r="D333" s="12" t="s">
        <v>217</v>
      </c>
      <c r="E333" s="11" t="s">
        <v>218</v>
      </c>
      <c r="F333" s="185">
        <v>116</v>
      </c>
      <c r="G333" s="181">
        <v>2812.02</v>
      </c>
      <c r="H333" s="181">
        <v>2812.02</v>
      </c>
      <c r="I333" s="249">
        <v>326194.32</v>
      </c>
      <c r="K333" s="183"/>
      <c r="L333" s="4"/>
    </row>
    <row r="334" spans="1:12" ht="24" x14ac:dyDescent="0.25">
      <c r="A334" s="193"/>
      <c r="B334" s="13"/>
      <c r="C334" s="14"/>
      <c r="D334" s="12" t="s">
        <v>259</v>
      </c>
      <c r="E334" s="11" t="s">
        <v>260</v>
      </c>
      <c r="F334" s="185">
        <v>5</v>
      </c>
      <c r="G334" s="181">
        <v>2812.02</v>
      </c>
      <c r="H334" s="181">
        <v>2812.02</v>
      </c>
      <c r="I334" s="249">
        <v>14060.1</v>
      </c>
      <c r="K334" s="183"/>
      <c r="L334" s="4"/>
    </row>
    <row r="335" spans="1:12" ht="24" x14ac:dyDescent="0.25">
      <c r="A335" s="193"/>
      <c r="B335" s="13"/>
      <c r="C335" s="14"/>
      <c r="D335" s="12" t="s">
        <v>191</v>
      </c>
      <c r="E335" s="11" t="s">
        <v>192</v>
      </c>
      <c r="F335" s="185">
        <v>10</v>
      </c>
      <c r="G335" s="181">
        <v>2812.02</v>
      </c>
      <c r="H335" s="181">
        <v>2812.02</v>
      </c>
      <c r="I335" s="249">
        <v>28120.2</v>
      </c>
      <c r="K335" s="183"/>
      <c r="L335" s="4"/>
    </row>
    <row r="336" spans="1:12" ht="24" x14ac:dyDescent="0.25">
      <c r="A336" s="193"/>
      <c r="B336" s="13"/>
      <c r="C336" s="14"/>
      <c r="D336" s="12" t="s">
        <v>193</v>
      </c>
      <c r="E336" s="11" t="s">
        <v>194</v>
      </c>
      <c r="F336" s="185">
        <v>15</v>
      </c>
      <c r="G336" s="181">
        <v>3906.48</v>
      </c>
      <c r="H336" s="181">
        <v>3906.48</v>
      </c>
      <c r="I336" s="249">
        <v>58597.2</v>
      </c>
      <c r="K336" s="183"/>
      <c r="L336" s="4"/>
    </row>
    <row r="337" spans="1:12" x14ac:dyDescent="0.25">
      <c r="A337" s="193"/>
      <c r="B337" s="13"/>
      <c r="C337" s="14"/>
      <c r="D337" s="12" t="s">
        <v>195</v>
      </c>
      <c r="E337" s="11" t="s">
        <v>196</v>
      </c>
      <c r="F337" s="185">
        <v>5</v>
      </c>
      <c r="G337" s="181">
        <v>2812.02</v>
      </c>
      <c r="H337" s="181">
        <v>2812.02</v>
      </c>
      <c r="I337" s="249">
        <v>14060.1</v>
      </c>
      <c r="K337" s="183"/>
      <c r="L337" s="4"/>
    </row>
    <row r="338" spans="1:12" ht="24" x14ac:dyDescent="0.25">
      <c r="A338" s="193"/>
      <c r="B338" s="13"/>
      <c r="C338" s="14"/>
      <c r="D338" s="12" t="s">
        <v>197</v>
      </c>
      <c r="E338" s="11" t="s">
        <v>198</v>
      </c>
      <c r="F338" s="185">
        <v>20</v>
      </c>
      <c r="G338" s="181">
        <v>4144.3900000000003</v>
      </c>
      <c r="H338" s="181">
        <v>4144.3900000000003</v>
      </c>
      <c r="I338" s="249">
        <v>82887.8</v>
      </c>
      <c r="K338" s="183"/>
      <c r="L338" s="4"/>
    </row>
    <row r="339" spans="1:12" x14ac:dyDescent="0.25">
      <c r="A339" s="193"/>
      <c r="B339" s="13"/>
      <c r="C339" s="14"/>
      <c r="D339" s="12" t="s">
        <v>171</v>
      </c>
      <c r="E339" s="11" t="s">
        <v>172</v>
      </c>
      <c r="F339" s="185">
        <v>116</v>
      </c>
      <c r="G339" s="181">
        <v>2483.94</v>
      </c>
      <c r="H339" s="181">
        <v>2483.94</v>
      </c>
      <c r="I339" s="249">
        <v>288137.03999999998</v>
      </c>
      <c r="K339" s="183"/>
      <c r="L339" s="4"/>
    </row>
    <row r="340" spans="1:12" ht="24" x14ac:dyDescent="0.25">
      <c r="A340" s="193"/>
      <c r="B340" s="13"/>
      <c r="C340" s="14"/>
      <c r="D340" s="12" t="s">
        <v>176</v>
      </c>
      <c r="E340" s="11" t="s">
        <v>177</v>
      </c>
      <c r="F340" s="185">
        <v>10</v>
      </c>
      <c r="G340" s="181">
        <v>4144.3900000000003</v>
      </c>
      <c r="H340" s="181">
        <v>4144.3900000000003</v>
      </c>
      <c r="I340" s="249">
        <v>41443.9</v>
      </c>
      <c r="K340" s="183"/>
      <c r="L340" s="4"/>
    </row>
    <row r="341" spans="1:12" ht="24" x14ac:dyDescent="0.25">
      <c r="A341" s="193"/>
      <c r="B341" s="13"/>
      <c r="C341" s="14"/>
      <c r="D341" s="12" t="s">
        <v>178</v>
      </c>
      <c r="E341" s="11" t="s">
        <v>179</v>
      </c>
      <c r="F341" s="185">
        <v>8</v>
      </c>
      <c r="G341" s="181">
        <v>4144.3900000000003</v>
      </c>
      <c r="H341" s="181">
        <v>4144.3900000000003</v>
      </c>
      <c r="I341" s="249">
        <v>33155.120000000003</v>
      </c>
      <c r="K341" s="183"/>
      <c r="L341" s="4"/>
    </row>
    <row r="342" spans="1:12" x14ac:dyDescent="0.25">
      <c r="A342" s="193"/>
      <c r="B342" s="13"/>
      <c r="C342" s="14"/>
      <c r="D342" s="12" t="s">
        <v>180</v>
      </c>
      <c r="E342" s="11" t="s">
        <v>181</v>
      </c>
      <c r="F342" s="185">
        <v>17</v>
      </c>
      <c r="G342" s="181">
        <v>2812.02</v>
      </c>
      <c r="H342" s="181">
        <v>2812.02</v>
      </c>
      <c r="I342" s="249">
        <v>47804.34</v>
      </c>
      <c r="K342" s="183"/>
      <c r="L342" s="4"/>
    </row>
    <row r="343" spans="1:12" ht="24" x14ac:dyDescent="0.25">
      <c r="A343" s="193"/>
      <c r="B343" s="13"/>
      <c r="C343" s="14"/>
      <c r="D343" s="12" t="s">
        <v>182</v>
      </c>
      <c r="E343" s="11" t="s">
        <v>183</v>
      </c>
      <c r="F343" s="185">
        <v>35</v>
      </c>
      <c r="G343" s="181">
        <v>3468.15</v>
      </c>
      <c r="H343" s="181">
        <v>3468.15</v>
      </c>
      <c r="I343" s="249">
        <v>121385.25</v>
      </c>
      <c r="K343" s="183"/>
      <c r="L343" s="4"/>
    </row>
    <row r="344" spans="1:12" ht="36" x14ac:dyDescent="0.25">
      <c r="A344" s="193"/>
      <c r="B344" s="13"/>
      <c r="C344" s="14"/>
      <c r="D344" s="12" t="s">
        <v>184</v>
      </c>
      <c r="E344" s="11" t="s">
        <v>185</v>
      </c>
      <c r="F344" s="185">
        <v>125</v>
      </c>
      <c r="G344" s="181">
        <v>4620.2299999999996</v>
      </c>
      <c r="H344" s="181">
        <v>4620.2299999999996</v>
      </c>
      <c r="I344" s="249">
        <v>577528.75</v>
      </c>
      <c r="K344" s="183"/>
      <c r="L344" s="4"/>
    </row>
    <row r="345" spans="1:12" x14ac:dyDescent="0.25">
      <c r="A345" s="193"/>
      <c r="B345" s="13"/>
      <c r="C345" s="14"/>
      <c r="D345" s="12" t="s">
        <v>255</v>
      </c>
      <c r="E345" s="11" t="s">
        <v>256</v>
      </c>
      <c r="F345" s="185">
        <v>20</v>
      </c>
      <c r="G345" s="181">
        <v>2812.02</v>
      </c>
      <c r="H345" s="181">
        <v>2812.02</v>
      </c>
      <c r="I345" s="249">
        <v>56240.4</v>
      </c>
      <c r="K345" s="183"/>
      <c r="L345" s="4"/>
    </row>
    <row r="346" spans="1:12" ht="24" x14ac:dyDescent="0.25">
      <c r="A346" s="193"/>
      <c r="B346" s="13"/>
      <c r="C346" s="14"/>
      <c r="D346" s="12" t="s">
        <v>242</v>
      </c>
      <c r="E346" s="11" t="s">
        <v>243</v>
      </c>
      <c r="F346" s="185">
        <v>45</v>
      </c>
      <c r="G346" s="181">
        <v>4144.3900000000003</v>
      </c>
      <c r="H346" s="181">
        <v>4144.3900000000003</v>
      </c>
      <c r="I346" s="249">
        <v>186497.55000000002</v>
      </c>
      <c r="K346" s="183"/>
      <c r="L346" s="4"/>
    </row>
    <row r="347" spans="1:12" ht="24" x14ac:dyDescent="0.25">
      <c r="A347" s="193"/>
      <c r="B347" s="13"/>
      <c r="C347" s="14"/>
      <c r="D347" s="12" t="s">
        <v>173</v>
      </c>
      <c r="E347" s="11" t="s">
        <v>174</v>
      </c>
      <c r="F347" s="185">
        <v>15</v>
      </c>
      <c r="G347" s="181">
        <v>2530.8200000000002</v>
      </c>
      <c r="H347" s="181">
        <v>2467.5500000000002</v>
      </c>
      <c r="I347" s="249">
        <v>37013.25</v>
      </c>
      <c r="K347" s="183"/>
      <c r="L347" s="4"/>
    </row>
    <row r="348" spans="1:12" x14ac:dyDescent="0.25">
      <c r="A348" s="194"/>
      <c r="B348" s="13"/>
      <c r="C348" s="188" t="s">
        <v>273</v>
      </c>
      <c r="D348" s="189"/>
      <c r="E348" s="189"/>
      <c r="F348" s="190">
        <v>1128</v>
      </c>
      <c r="G348" s="16"/>
      <c r="H348" s="16"/>
      <c r="I348" s="250">
        <v>3707624.06</v>
      </c>
      <c r="K348" s="183"/>
      <c r="L348" s="4"/>
    </row>
    <row r="349" spans="1:12" x14ac:dyDescent="0.25">
      <c r="A349" s="176">
        <v>22</v>
      </c>
      <c r="B349" s="192">
        <v>430325</v>
      </c>
      <c r="C349" s="11" t="s">
        <v>274</v>
      </c>
      <c r="D349" s="12" t="s">
        <v>247</v>
      </c>
      <c r="E349" s="11" t="s">
        <v>248</v>
      </c>
      <c r="F349" s="185">
        <v>2</v>
      </c>
      <c r="G349" s="181">
        <v>3081.97</v>
      </c>
      <c r="H349" s="181">
        <v>3081.97</v>
      </c>
      <c r="I349" s="249">
        <v>6163.94</v>
      </c>
      <c r="K349" s="183"/>
      <c r="L349" s="4"/>
    </row>
    <row r="350" spans="1:12" ht="24" x14ac:dyDescent="0.25">
      <c r="A350" s="193"/>
      <c r="B350" s="13"/>
      <c r="C350" s="14"/>
      <c r="D350" s="12" t="s">
        <v>187</v>
      </c>
      <c r="E350" s="11" t="s">
        <v>188</v>
      </c>
      <c r="F350" s="185">
        <v>21</v>
      </c>
      <c r="G350" s="181">
        <v>3081.97</v>
      </c>
      <c r="H350" s="181">
        <v>3081.97</v>
      </c>
      <c r="I350" s="249">
        <v>64721.369999999995</v>
      </c>
      <c r="K350" s="183"/>
      <c r="L350" s="4"/>
    </row>
    <row r="351" spans="1:12" x14ac:dyDescent="0.25">
      <c r="A351" s="193"/>
      <c r="B351" s="13"/>
      <c r="C351" s="14"/>
      <c r="D351" s="12" t="s">
        <v>236</v>
      </c>
      <c r="E351" s="11" t="s">
        <v>237</v>
      </c>
      <c r="F351" s="185">
        <v>13</v>
      </c>
      <c r="G351" s="181">
        <v>3081.97</v>
      </c>
      <c r="H351" s="181">
        <v>3081.97</v>
      </c>
      <c r="I351" s="249">
        <v>40065.61</v>
      </c>
      <c r="K351" s="183"/>
      <c r="L351" s="4"/>
    </row>
    <row r="352" spans="1:12" x14ac:dyDescent="0.25">
      <c r="A352" s="193"/>
      <c r="B352" s="13"/>
      <c r="C352" s="14"/>
      <c r="D352" s="12" t="s">
        <v>232</v>
      </c>
      <c r="E352" s="11" t="s">
        <v>233</v>
      </c>
      <c r="F352" s="185">
        <v>2</v>
      </c>
      <c r="G352" s="181">
        <v>3081.97</v>
      </c>
      <c r="H352" s="181">
        <v>3081.97</v>
      </c>
      <c r="I352" s="249">
        <v>6163.94</v>
      </c>
      <c r="K352" s="183"/>
      <c r="L352" s="4"/>
    </row>
    <row r="353" spans="1:12" x14ac:dyDescent="0.25">
      <c r="A353" s="193"/>
      <c r="B353" s="13"/>
      <c r="C353" s="14"/>
      <c r="D353" s="12" t="s">
        <v>189</v>
      </c>
      <c r="E353" s="11" t="s">
        <v>190</v>
      </c>
      <c r="F353" s="185">
        <v>15</v>
      </c>
      <c r="G353" s="181">
        <v>3081.97</v>
      </c>
      <c r="H353" s="181">
        <v>3081.97</v>
      </c>
      <c r="I353" s="249">
        <v>46229.549999999996</v>
      </c>
      <c r="K353" s="183"/>
      <c r="L353" s="4"/>
    </row>
    <row r="354" spans="1:12" x14ac:dyDescent="0.25">
      <c r="A354" s="193"/>
      <c r="B354" s="13"/>
      <c r="C354" s="14"/>
      <c r="D354" s="12" t="s">
        <v>253</v>
      </c>
      <c r="E354" s="11" t="s">
        <v>254</v>
      </c>
      <c r="F354" s="185">
        <v>5</v>
      </c>
      <c r="G354" s="181">
        <v>3081.97</v>
      </c>
      <c r="H354" s="181">
        <v>3081.97</v>
      </c>
      <c r="I354" s="249">
        <v>15409.849999999999</v>
      </c>
      <c r="K354" s="183"/>
      <c r="L354" s="4"/>
    </row>
    <row r="355" spans="1:12" x14ac:dyDescent="0.25">
      <c r="A355" s="193"/>
      <c r="B355" s="13"/>
      <c r="C355" s="14"/>
      <c r="D355" s="12" t="s">
        <v>269</v>
      </c>
      <c r="E355" s="11" t="s">
        <v>270</v>
      </c>
      <c r="F355" s="185">
        <v>5</v>
      </c>
      <c r="G355" s="181">
        <v>3081.97</v>
      </c>
      <c r="H355" s="181">
        <v>3081.97</v>
      </c>
      <c r="I355" s="249">
        <v>15409.849999999999</v>
      </c>
      <c r="K355" s="183"/>
      <c r="L355" s="4"/>
    </row>
    <row r="356" spans="1:12" x14ac:dyDescent="0.25">
      <c r="A356" s="193"/>
      <c r="B356" s="13"/>
      <c r="C356" s="14"/>
      <c r="D356" s="12" t="s">
        <v>213</v>
      </c>
      <c r="E356" s="11" t="s">
        <v>214</v>
      </c>
      <c r="F356" s="185">
        <v>3</v>
      </c>
      <c r="G356" s="181">
        <v>3081.97</v>
      </c>
      <c r="H356" s="181">
        <v>3081.97</v>
      </c>
      <c r="I356" s="249">
        <v>9245.91</v>
      </c>
      <c r="K356" s="183"/>
      <c r="L356" s="4"/>
    </row>
    <row r="357" spans="1:12" x14ac:dyDescent="0.25">
      <c r="A357" s="193"/>
      <c r="B357" s="13"/>
      <c r="C357" s="14"/>
      <c r="D357" s="12" t="s">
        <v>165</v>
      </c>
      <c r="E357" s="11" t="s">
        <v>166</v>
      </c>
      <c r="F357" s="185">
        <v>28</v>
      </c>
      <c r="G357" s="181">
        <v>3081.97</v>
      </c>
      <c r="H357" s="181">
        <v>3081.97</v>
      </c>
      <c r="I357" s="249">
        <v>86295.159999999989</v>
      </c>
      <c r="K357" s="183"/>
      <c r="L357" s="4"/>
    </row>
    <row r="358" spans="1:12" x14ac:dyDescent="0.25">
      <c r="A358" s="193"/>
      <c r="B358" s="13"/>
      <c r="C358" s="14"/>
      <c r="D358" s="12" t="s">
        <v>238</v>
      </c>
      <c r="E358" s="11" t="s">
        <v>239</v>
      </c>
      <c r="F358" s="185">
        <v>11</v>
      </c>
      <c r="G358" s="181">
        <v>3081.97</v>
      </c>
      <c r="H358" s="181">
        <v>3081.97</v>
      </c>
      <c r="I358" s="249">
        <v>33901.67</v>
      </c>
      <c r="K358" s="183"/>
      <c r="L358" s="4"/>
    </row>
    <row r="359" spans="1:12" ht="24" x14ac:dyDescent="0.25">
      <c r="A359" s="193"/>
      <c r="B359" s="13"/>
      <c r="C359" s="14"/>
      <c r="D359" s="12" t="s">
        <v>215</v>
      </c>
      <c r="E359" s="11" t="s">
        <v>216</v>
      </c>
      <c r="F359" s="185">
        <v>16</v>
      </c>
      <c r="G359" s="181">
        <v>4542.25</v>
      </c>
      <c r="H359" s="181">
        <v>4542.25</v>
      </c>
      <c r="I359" s="249">
        <v>72676</v>
      </c>
      <c r="K359" s="183"/>
      <c r="L359" s="4"/>
    </row>
    <row r="360" spans="1:12" x14ac:dyDescent="0.25">
      <c r="A360" s="193"/>
      <c r="B360" s="13"/>
      <c r="C360" s="14"/>
      <c r="D360" s="12" t="s">
        <v>167</v>
      </c>
      <c r="E360" s="11" t="s">
        <v>168</v>
      </c>
      <c r="F360" s="185">
        <v>123</v>
      </c>
      <c r="G360" s="181">
        <v>2773.78</v>
      </c>
      <c r="H360" s="181">
        <v>2773.78</v>
      </c>
      <c r="I360" s="249">
        <v>341174.94</v>
      </c>
      <c r="K360" s="183"/>
      <c r="L360" s="4"/>
    </row>
    <row r="361" spans="1:12" ht="36" x14ac:dyDescent="0.25">
      <c r="A361" s="193"/>
      <c r="B361" s="13"/>
      <c r="C361" s="14"/>
      <c r="D361" s="12" t="s">
        <v>169</v>
      </c>
      <c r="E361" s="11" t="s">
        <v>170</v>
      </c>
      <c r="F361" s="185">
        <v>196</v>
      </c>
      <c r="G361" s="181">
        <v>4542.25</v>
      </c>
      <c r="H361" s="181">
        <v>4542.25</v>
      </c>
      <c r="I361" s="249">
        <v>890281</v>
      </c>
      <c r="K361" s="183"/>
      <c r="L361" s="4"/>
    </row>
    <row r="362" spans="1:12" x14ac:dyDescent="0.25">
      <c r="A362" s="193"/>
      <c r="B362" s="13"/>
      <c r="C362" s="14"/>
      <c r="D362" s="12" t="s">
        <v>219</v>
      </c>
      <c r="E362" s="11" t="s">
        <v>220</v>
      </c>
      <c r="F362" s="185">
        <v>1</v>
      </c>
      <c r="G362" s="181">
        <v>3081.97</v>
      </c>
      <c r="H362" s="181">
        <v>3081.97</v>
      </c>
      <c r="I362" s="249">
        <v>3081.97</v>
      </c>
      <c r="K362" s="183"/>
      <c r="L362" s="4"/>
    </row>
    <row r="363" spans="1:12" ht="24" x14ac:dyDescent="0.25">
      <c r="A363" s="193"/>
      <c r="B363" s="13"/>
      <c r="C363" s="14"/>
      <c r="D363" s="12" t="s">
        <v>193</v>
      </c>
      <c r="E363" s="11" t="s">
        <v>194</v>
      </c>
      <c r="F363" s="185">
        <v>25</v>
      </c>
      <c r="G363" s="181">
        <v>4281.5</v>
      </c>
      <c r="H363" s="181">
        <v>4281.5</v>
      </c>
      <c r="I363" s="249">
        <v>107037.5</v>
      </c>
      <c r="K363" s="183"/>
      <c r="L363" s="4"/>
    </row>
    <row r="364" spans="1:12" ht="24" x14ac:dyDescent="0.25">
      <c r="A364" s="193"/>
      <c r="B364" s="13"/>
      <c r="C364" s="14"/>
      <c r="D364" s="12" t="s">
        <v>197</v>
      </c>
      <c r="E364" s="11" t="s">
        <v>198</v>
      </c>
      <c r="F364" s="185">
        <v>24</v>
      </c>
      <c r="G364" s="181">
        <v>4542.25</v>
      </c>
      <c r="H364" s="181">
        <v>4542.25</v>
      </c>
      <c r="I364" s="249">
        <v>109014</v>
      </c>
      <c r="K364" s="183"/>
      <c r="L364" s="4"/>
    </row>
    <row r="365" spans="1:12" x14ac:dyDescent="0.25">
      <c r="A365" s="193"/>
      <c r="B365" s="13"/>
      <c r="C365" s="14"/>
      <c r="D365" s="12" t="s">
        <v>171</v>
      </c>
      <c r="E365" s="11" t="s">
        <v>172</v>
      </c>
      <c r="F365" s="185">
        <v>208</v>
      </c>
      <c r="G365" s="181">
        <v>2722.4</v>
      </c>
      <c r="H365" s="181">
        <v>2722.4</v>
      </c>
      <c r="I365" s="249">
        <v>566259.20000000007</v>
      </c>
      <c r="K365" s="183"/>
      <c r="L365" s="4"/>
    </row>
    <row r="366" spans="1:12" ht="24" x14ac:dyDescent="0.25">
      <c r="A366" s="193"/>
      <c r="B366" s="13"/>
      <c r="C366" s="14"/>
      <c r="D366" s="12" t="s">
        <v>223</v>
      </c>
      <c r="E366" s="11" t="s">
        <v>224</v>
      </c>
      <c r="F366" s="185">
        <v>12</v>
      </c>
      <c r="G366" s="181">
        <v>4542.25</v>
      </c>
      <c r="H366" s="181">
        <v>4542.25</v>
      </c>
      <c r="I366" s="249">
        <v>54507</v>
      </c>
      <c r="K366" s="183"/>
      <c r="L366" s="4"/>
    </row>
    <row r="367" spans="1:12" ht="24" x14ac:dyDescent="0.25">
      <c r="A367" s="193"/>
      <c r="B367" s="13"/>
      <c r="C367" s="14"/>
      <c r="D367" s="12" t="s">
        <v>176</v>
      </c>
      <c r="E367" s="11" t="s">
        <v>177</v>
      </c>
      <c r="F367" s="185">
        <v>9</v>
      </c>
      <c r="G367" s="181">
        <v>4542.25</v>
      </c>
      <c r="H367" s="181">
        <v>4542.25</v>
      </c>
      <c r="I367" s="249">
        <v>40880.25</v>
      </c>
      <c r="K367" s="183"/>
      <c r="L367" s="4"/>
    </row>
    <row r="368" spans="1:12" x14ac:dyDescent="0.25">
      <c r="A368" s="193"/>
      <c r="B368" s="13"/>
      <c r="C368" s="14"/>
      <c r="D368" s="12" t="s">
        <v>225</v>
      </c>
      <c r="E368" s="11" t="s">
        <v>226</v>
      </c>
      <c r="F368" s="185">
        <v>34</v>
      </c>
      <c r="G368" s="181">
        <v>3081.97</v>
      </c>
      <c r="H368" s="181">
        <v>3081.97</v>
      </c>
      <c r="I368" s="249">
        <v>104786.98</v>
      </c>
      <c r="K368" s="183"/>
      <c r="L368" s="4"/>
    </row>
    <row r="369" spans="1:12" x14ac:dyDescent="0.25">
      <c r="A369" s="193"/>
      <c r="B369" s="13"/>
      <c r="C369" s="14"/>
      <c r="D369" s="12" t="s">
        <v>227</v>
      </c>
      <c r="E369" s="11" t="s">
        <v>228</v>
      </c>
      <c r="F369" s="185">
        <v>2</v>
      </c>
      <c r="G369" s="181">
        <v>3081.97</v>
      </c>
      <c r="H369" s="181">
        <v>3081.97</v>
      </c>
      <c r="I369" s="249">
        <v>6163.94</v>
      </c>
      <c r="K369" s="183"/>
      <c r="L369" s="4"/>
    </row>
    <row r="370" spans="1:12" ht="24" x14ac:dyDescent="0.25">
      <c r="A370" s="193"/>
      <c r="B370" s="13"/>
      <c r="C370" s="14"/>
      <c r="D370" s="12" t="s">
        <v>178</v>
      </c>
      <c r="E370" s="11" t="s">
        <v>179</v>
      </c>
      <c r="F370" s="185">
        <v>31</v>
      </c>
      <c r="G370" s="181">
        <v>4542.25</v>
      </c>
      <c r="H370" s="181">
        <v>4542.25</v>
      </c>
      <c r="I370" s="249">
        <v>140809.75</v>
      </c>
      <c r="K370" s="183"/>
      <c r="L370" s="4"/>
    </row>
    <row r="371" spans="1:12" x14ac:dyDescent="0.25">
      <c r="A371" s="193"/>
      <c r="B371" s="13"/>
      <c r="C371" s="14"/>
      <c r="D371" s="12" t="s">
        <v>180</v>
      </c>
      <c r="E371" s="11" t="s">
        <v>181</v>
      </c>
      <c r="F371" s="185">
        <v>18</v>
      </c>
      <c r="G371" s="181">
        <v>3081.97</v>
      </c>
      <c r="H371" s="181">
        <v>3081.97</v>
      </c>
      <c r="I371" s="249">
        <v>55475.46</v>
      </c>
      <c r="K371" s="183"/>
      <c r="L371" s="4"/>
    </row>
    <row r="372" spans="1:12" ht="24" x14ac:dyDescent="0.25">
      <c r="A372" s="193"/>
      <c r="B372" s="13"/>
      <c r="C372" s="14"/>
      <c r="D372" s="12" t="s">
        <v>182</v>
      </c>
      <c r="E372" s="11" t="s">
        <v>183</v>
      </c>
      <c r="F372" s="185">
        <v>29</v>
      </c>
      <c r="G372" s="181">
        <v>3801.09</v>
      </c>
      <c r="H372" s="181">
        <v>3801.09</v>
      </c>
      <c r="I372" s="249">
        <v>110231.61</v>
      </c>
      <c r="K372" s="183"/>
      <c r="L372" s="4"/>
    </row>
    <row r="373" spans="1:12" ht="36" x14ac:dyDescent="0.25">
      <c r="A373" s="193"/>
      <c r="B373" s="13"/>
      <c r="C373" s="14"/>
      <c r="D373" s="12" t="s">
        <v>184</v>
      </c>
      <c r="E373" s="11" t="s">
        <v>185</v>
      </c>
      <c r="F373" s="185">
        <v>156</v>
      </c>
      <c r="G373" s="181">
        <v>5063.7700000000004</v>
      </c>
      <c r="H373" s="181">
        <v>5063.7700000000004</v>
      </c>
      <c r="I373" s="249">
        <v>789948.12000000011</v>
      </c>
      <c r="K373" s="183"/>
      <c r="L373" s="4"/>
    </row>
    <row r="374" spans="1:12" ht="24" x14ac:dyDescent="0.25">
      <c r="A374" s="193"/>
      <c r="B374" s="13"/>
      <c r="C374" s="14"/>
      <c r="D374" s="12" t="s">
        <v>173</v>
      </c>
      <c r="E374" s="11" t="s">
        <v>174</v>
      </c>
      <c r="F374" s="185">
        <v>153</v>
      </c>
      <c r="G374" s="181">
        <v>2773.78</v>
      </c>
      <c r="H374" s="181">
        <v>2704.43</v>
      </c>
      <c r="I374" s="249">
        <v>413777.79</v>
      </c>
      <c r="K374" s="183"/>
      <c r="L374" s="4"/>
    </row>
    <row r="375" spans="1:12" x14ac:dyDescent="0.25">
      <c r="A375" s="194"/>
      <c r="B375" s="13"/>
      <c r="C375" s="188" t="s">
        <v>275</v>
      </c>
      <c r="D375" s="189"/>
      <c r="E375" s="189"/>
      <c r="F375" s="190">
        <v>1142</v>
      </c>
      <c r="G375" s="16"/>
      <c r="H375" s="16"/>
      <c r="I375" s="250">
        <v>4129712.36</v>
      </c>
      <c r="K375" s="183"/>
      <c r="L375" s="4"/>
    </row>
    <row r="376" spans="1:12" ht="24" x14ac:dyDescent="0.25">
      <c r="A376" s="176">
        <v>23</v>
      </c>
      <c r="B376" s="192">
        <v>430328</v>
      </c>
      <c r="C376" s="11" t="s">
        <v>276</v>
      </c>
      <c r="D376" s="12" t="s">
        <v>187</v>
      </c>
      <c r="E376" s="11" t="s">
        <v>188</v>
      </c>
      <c r="F376" s="185">
        <v>19</v>
      </c>
      <c r="G376" s="181">
        <v>3081.97</v>
      </c>
      <c r="H376" s="181">
        <v>3081.97</v>
      </c>
      <c r="I376" s="249">
        <v>58557.429999999993</v>
      </c>
      <c r="K376" s="183"/>
      <c r="L376" s="4"/>
    </row>
    <row r="377" spans="1:12" x14ac:dyDescent="0.25">
      <c r="A377" s="193"/>
      <c r="B377" s="13"/>
      <c r="C377" s="14"/>
      <c r="D377" s="12" t="s">
        <v>236</v>
      </c>
      <c r="E377" s="11" t="s">
        <v>237</v>
      </c>
      <c r="F377" s="185">
        <v>3</v>
      </c>
      <c r="G377" s="181">
        <v>3081.97</v>
      </c>
      <c r="H377" s="181">
        <v>3081.97</v>
      </c>
      <c r="I377" s="249">
        <v>9245.91</v>
      </c>
      <c r="K377" s="183"/>
      <c r="L377" s="4"/>
    </row>
    <row r="378" spans="1:12" x14ac:dyDescent="0.25">
      <c r="A378" s="193"/>
      <c r="B378" s="13"/>
      <c r="C378" s="14"/>
      <c r="D378" s="12" t="s">
        <v>232</v>
      </c>
      <c r="E378" s="11" t="s">
        <v>233</v>
      </c>
      <c r="F378" s="185">
        <v>3</v>
      </c>
      <c r="G378" s="181">
        <v>3081.97</v>
      </c>
      <c r="H378" s="181">
        <v>3081.97</v>
      </c>
      <c r="I378" s="249">
        <v>9245.91</v>
      </c>
      <c r="K378" s="183"/>
      <c r="L378" s="4"/>
    </row>
    <row r="379" spans="1:12" x14ac:dyDescent="0.25">
      <c r="A379" s="193"/>
      <c r="B379" s="13"/>
      <c r="C379" s="14"/>
      <c r="D379" s="12" t="s">
        <v>189</v>
      </c>
      <c r="E379" s="11" t="s">
        <v>190</v>
      </c>
      <c r="F379" s="185">
        <v>10</v>
      </c>
      <c r="G379" s="181">
        <v>3081.97</v>
      </c>
      <c r="H379" s="181">
        <v>3081.97</v>
      </c>
      <c r="I379" s="249">
        <v>30819.699999999997</v>
      </c>
      <c r="K379" s="183"/>
      <c r="L379" s="4"/>
    </row>
    <row r="380" spans="1:12" x14ac:dyDescent="0.25">
      <c r="A380" s="193"/>
      <c r="B380" s="13"/>
      <c r="C380" s="14"/>
      <c r="D380" s="12" t="s">
        <v>213</v>
      </c>
      <c r="E380" s="11" t="s">
        <v>214</v>
      </c>
      <c r="F380" s="185">
        <v>3</v>
      </c>
      <c r="G380" s="181">
        <v>3081.97</v>
      </c>
      <c r="H380" s="181">
        <v>3081.97</v>
      </c>
      <c r="I380" s="249">
        <v>9245.91</v>
      </c>
      <c r="K380" s="183"/>
      <c r="L380" s="4"/>
    </row>
    <row r="381" spans="1:12" x14ac:dyDescent="0.25">
      <c r="A381" s="193"/>
      <c r="B381" s="13"/>
      <c r="C381" s="14"/>
      <c r="D381" s="12" t="s">
        <v>165</v>
      </c>
      <c r="E381" s="11" t="s">
        <v>166</v>
      </c>
      <c r="F381" s="185">
        <v>3</v>
      </c>
      <c r="G381" s="181">
        <v>3081.97</v>
      </c>
      <c r="H381" s="181">
        <v>3081.97</v>
      </c>
      <c r="I381" s="249">
        <v>9245.91</v>
      </c>
      <c r="K381" s="183"/>
      <c r="L381" s="4"/>
    </row>
    <row r="382" spans="1:12" x14ac:dyDescent="0.25">
      <c r="A382" s="193"/>
      <c r="B382" s="13"/>
      <c r="C382" s="14"/>
      <c r="D382" s="12" t="s">
        <v>238</v>
      </c>
      <c r="E382" s="11" t="s">
        <v>239</v>
      </c>
      <c r="F382" s="185">
        <v>5</v>
      </c>
      <c r="G382" s="181">
        <v>3081.97</v>
      </c>
      <c r="H382" s="181">
        <v>3081.97</v>
      </c>
      <c r="I382" s="249">
        <v>15409.849999999999</v>
      </c>
      <c r="K382" s="183"/>
      <c r="L382" s="4"/>
    </row>
    <row r="383" spans="1:12" x14ac:dyDescent="0.25">
      <c r="A383" s="193"/>
      <c r="B383" s="13"/>
      <c r="C383" s="14"/>
      <c r="D383" s="12" t="s">
        <v>167</v>
      </c>
      <c r="E383" s="11" t="s">
        <v>168</v>
      </c>
      <c r="F383" s="185">
        <v>9</v>
      </c>
      <c r="G383" s="181">
        <v>2773.78</v>
      </c>
      <c r="H383" s="181">
        <v>2773.78</v>
      </c>
      <c r="I383" s="249">
        <v>24964.02</v>
      </c>
      <c r="K383" s="183"/>
      <c r="L383" s="4"/>
    </row>
    <row r="384" spans="1:12" ht="36" x14ac:dyDescent="0.25">
      <c r="A384" s="193"/>
      <c r="B384" s="13"/>
      <c r="C384" s="14"/>
      <c r="D384" s="12" t="s">
        <v>169</v>
      </c>
      <c r="E384" s="11" t="s">
        <v>170</v>
      </c>
      <c r="F384" s="185">
        <v>30</v>
      </c>
      <c r="G384" s="181">
        <v>4542.25</v>
      </c>
      <c r="H384" s="181">
        <v>4542.25</v>
      </c>
      <c r="I384" s="249">
        <v>136267.5</v>
      </c>
      <c r="K384" s="183"/>
      <c r="L384" s="4"/>
    </row>
    <row r="385" spans="1:12" x14ac:dyDescent="0.25">
      <c r="A385" s="193"/>
      <c r="B385" s="13"/>
      <c r="C385" s="14"/>
      <c r="D385" s="12" t="s">
        <v>217</v>
      </c>
      <c r="E385" s="11" t="s">
        <v>218</v>
      </c>
      <c r="F385" s="185">
        <v>52</v>
      </c>
      <c r="G385" s="181">
        <v>3081.97</v>
      </c>
      <c r="H385" s="181">
        <v>3081.97</v>
      </c>
      <c r="I385" s="249">
        <v>160262.44</v>
      </c>
      <c r="K385" s="183"/>
      <c r="L385" s="4"/>
    </row>
    <row r="386" spans="1:12" x14ac:dyDescent="0.25">
      <c r="A386" s="193"/>
      <c r="B386" s="13"/>
      <c r="C386" s="14"/>
      <c r="D386" s="12" t="s">
        <v>219</v>
      </c>
      <c r="E386" s="11" t="s">
        <v>220</v>
      </c>
      <c r="F386" s="185">
        <v>5</v>
      </c>
      <c r="G386" s="181">
        <v>3081.97</v>
      </c>
      <c r="H386" s="181">
        <v>3081.97</v>
      </c>
      <c r="I386" s="249">
        <v>15409.849999999999</v>
      </c>
      <c r="K386" s="183"/>
      <c r="L386" s="4"/>
    </row>
    <row r="387" spans="1:12" x14ac:dyDescent="0.25">
      <c r="A387" s="193"/>
      <c r="B387" s="13"/>
      <c r="C387" s="14"/>
      <c r="D387" s="12" t="s">
        <v>221</v>
      </c>
      <c r="E387" s="11" t="s">
        <v>222</v>
      </c>
      <c r="F387" s="185">
        <v>5</v>
      </c>
      <c r="G387" s="181">
        <v>3081.97</v>
      </c>
      <c r="H387" s="181">
        <v>3081.97</v>
      </c>
      <c r="I387" s="249">
        <v>15409.849999999999</v>
      </c>
      <c r="K387" s="183"/>
      <c r="L387" s="4"/>
    </row>
    <row r="388" spans="1:12" x14ac:dyDescent="0.25">
      <c r="A388" s="193"/>
      <c r="B388" s="13"/>
      <c r="C388" s="14"/>
      <c r="D388" s="12" t="s">
        <v>171</v>
      </c>
      <c r="E388" s="11" t="s">
        <v>172</v>
      </c>
      <c r="F388" s="185">
        <v>15</v>
      </c>
      <c r="G388" s="181">
        <v>2722.4</v>
      </c>
      <c r="H388" s="181">
        <v>2722.4</v>
      </c>
      <c r="I388" s="249">
        <v>40836</v>
      </c>
      <c r="K388" s="183"/>
      <c r="L388" s="4"/>
    </row>
    <row r="389" spans="1:12" x14ac:dyDescent="0.25">
      <c r="A389" s="193"/>
      <c r="B389" s="13"/>
      <c r="C389" s="14"/>
      <c r="D389" s="12" t="s">
        <v>225</v>
      </c>
      <c r="E389" s="11" t="s">
        <v>226</v>
      </c>
      <c r="F389" s="185">
        <v>5</v>
      </c>
      <c r="G389" s="181">
        <v>3081.97</v>
      </c>
      <c r="H389" s="181">
        <v>3081.97</v>
      </c>
      <c r="I389" s="249">
        <v>15409.849999999999</v>
      </c>
      <c r="K389" s="183"/>
      <c r="L389" s="4"/>
    </row>
    <row r="390" spans="1:12" x14ac:dyDescent="0.25">
      <c r="A390" s="193"/>
      <c r="B390" s="13"/>
      <c r="C390" s="14"/>
      <c r="D390" s="12" t="s">
        <v>227</v>
      </c>
      <c r="E390" s="11" t="s">
        <v>228</v>
      </c>
      <c r="F390" s="185">
        <v>2</v>
      </c>
      <c r="G390" s="181">
        <v>3081.97</v>
      </c>
      <c r="H390" s="181">
        <v>3081.97</v>
      </c>
      <c r="I390" s="249">
        <v>6163.94</v>
      </c>
      <c r="K390" s="183"/>
      <c r="L390" s="4"/>
    </row>
    <row r="391" spans="1:12" x14ac:dyDescent="0.25">
      <c r="A391" s="193"/>
      <c r="B391" s="13"/>
      <c r="C391" s="14"/>
      <c r="D391" s="12" t="s">
        <v>180</v>
      </c>
      <c r="E391" s="11" t="s">
        <v>181</v>
      </c>
      <c r="F391" s="185">
        <v>5</v>
      </c>
      <c r="G391" s="181">
        <v>3081.97</v>
      </c>
      <c r="H391" s="181">
        <v>3081.97</v>
      </c>
      <c r="I391" s="249">
        <v>15409.849999999999</v>
      </c>
      <c r="K391" s="183"/>
      <c r="L391" s="4"/>
    </row>
    <row r="392" spans="1:12" ht="24" x14ac:dyDescent="0.25">
      <c r="A392" s="193"/>
      <c r="B392" s="13"/>
      <c r="C392" s="14"/>
      <c r="D392" s="12" t="s">
        <v>182</v>
      </c>
      <c r="E392" s="11" t="s">
        <v>183</v>
      </c>
      <c r="F392" s="185">
        <v>7</v>
      </c>
      <c r="G392" s="181">
        <v>3801.09</v>
      </c>
      <c r="H392" s="181">
        <v>3801.09</v>
      </c>
      <c r="I392" s="249">
        <v>26607.63</v>
      </c>
      <c r="K392" s="183"/>
      <c r="L392" s="4"/>
    </row>
    <row r="393" spans="1:12" ht="36" x14ac:dyDescent="0.25">
      <c r="A393" s="193"/>
      <c r="B393" s="13"/>
      <c r="C393" s="14"/>
      <c r="D393" s="12" t="s">
        <v>184</v>
      </c>
      <c r="E393" s="11" t="s">
        <v>185</v>
      </c>
      <c r="F393" s="185">
        <v>7</v>
      </c>
      <c r="G393" s="181">
        <v>5063.7700000000004</v>
      </c>
      <c r="H393" s="181">
        <v>5063.7700000000004</v>
      </c>
      <c r="I393" s="249">
        <v>35446.39</v>
      </c>
      <c r="K393" s="183"/>
      <c r="L393" s="4"/>
    </row>
    <row r="394" spans="1:12" ht="24" x14ac:dyDescent="0.25">
      <c r="A394" s="193"/>
      <c r="B394" s="13"/>
      <c r="C394" s="14"/>
      <c r="D394" s="12" t="s">
        <v>200</v>
      </c>
      <c r="E394" s="11" t="s">
        <v>201</v>
      </c>
      <c r="F394" s="185">
        <v>27</v>
      </c>
      <c r="G394" s="181">
        <v>5063.7700000000004</v>
      </c>
      <c r="H394" s="181">
        <v>5063.7700000000004</v>
      </c>
      <c r="I394" s="249">
        <v>136721.79</v>
      </c>
      <c r="K394" s="183"/>
      <c r="L394" s="4"/>
    </row>
    <row r="395" spans="1:12" x14ac:dyDescent="0.25">
      <c r="A395" s="193"/>
      <c r="B395" s="13"/>
      <c r="C395" s="14"/>
      <c r="D395" s="12" t="s">
        <v>255</v>
      </c>
      <c r="E395" s="11" t="s">
        <v>256</v>
      </c>
      <c r="F395" s="185">
        <v>5</v>
      </c>
      <c r="G395" s="181">
        <v>3081.97</v>
      </c>
      <c r="H395" s="181">
        <v>3081.97</v>
      </c>
      <c r="I395" s="249">
        <v>15409.849999999999</v>
      </c>
      <c r="K395" s="183"/>
      <c r="L395" s="4"/>
    </row>
    <row r="396" spans="1:12" ht="24" x14ac:dyDescent="0.25">
      <c r="A396" s="193"/>
      <c r="B396" s="13"/>
      <c r="C396" s="14"/>
      <c r="D396" s="12" t="s">
        <v>242</v>
      </c>
      <c r="E396" s="11" t="s">
        <v>243</v>
      </c>
      <c r="F396" s="185">
        <v>30</v>
      </c>
      <c r="G396" s="181">
        <v>4542.25</v>
      </c>
      <c r="H396" s="181">
        <v>4542.25</v>
      </c>
      <c r="I396" s="249">
        <v>136267.5</v>
      </c>
      <c r="K396" s="183"/>
      <c r="L396" s="4"/>
    </row>
    <row r="397" spans="1:12" x14ac:dyDescent="0.25">
      <c r="A397" s="194"/>
      <c r="B397" s="13"/>
      <c r="C397" s="188" t="s">
        <v>277</v>
      </c>
      <c r="D397" s="189"/>
      <c r="E397" s="189"/>
      <c r="F397" s="190">
        <v>250</v>
      </c>
      <c r="G397" s="16"/>
      <c r="H397" s="16"/>
      <c r="I397" s="250">
        <v>922357.08</v>
      </c>
      <c r="K397" s="183"/>
      <c r="L397" s="4"/>
    </row>
    <row r="398" spans="1:12" x14ac:dyDescent="0.25">
      <c r="A398" s="176">
        <v>24</v>
      </c>
      <c r="B398" s="192">
        <v>430331</v>
      </c>
      <c r="C398" s="11" t="s">
        <v>27</v>
      </c>
      <c r="D398" s="12" t="s">
        <v>203</v>
      </c>
      <c r="E398" s="11" t="s">
        <v>204</v>
      </c>
      <c r="F398" s="185">
        <v>10</v>
      </c>
      <c r="G398" s="181">
        <v>2812.02</v>
      </c>
      <c r="H398" s="181">
        <v>2812.02</v>
      </c>
      <c r="I398" s="249">
        <v>28120.2</v>
      </c>
      <c r="K398" s="183"/>
      <c r="L398" s="4"/>
    </row>
    <row r="399" spans="1:12" ht="36" x14ac:dyDescent="0.25">
      <c r="A399" s="193"/>
      <c r="B399" s="13"/>
      <c r="C399" s="14"/>
      <c r="D399" s="12" t="s">
        <v>205</v>
      </c>
      <c r="E399" s="11" t="s">
        <v>206</v>
      </c>
      <c r="F399" s="185">
        <v>5</v>
      </c>
      <c r="G399" s="181">
        <v>4144.3900000000003</v>
      </c>
      <c r="H399" s="181">
        <v>4144.3900000000003</v>
      </c>
      <c r="I399" s="249">
        <v>20721.95</v>
      </c>
      <c r="K399" s="183"/>
      <c r="L399" s="4"/>
    </row>
    <row r="400" spans="1:12" ht="24" x14ac:dyDescent="0.25">
      <c r="A400" s="193"/>
      <c r="B400" s="13"/>
      <c r="C400" s="14"/>
      <c r="D400" s="12" t="s">
        <v>187</v>
      </c>
      <c r="E400" s="11" t="s">
        <v>188</v>
      </c>
      <c r="F400" s="185">
        <v>46</v>
      </c>
      <c r="G400" s="181">
        <v>2812.02</v>
      </c>
      <c r="H400" s="181">
        <v>2812.02</v>
      </c>
      <c r="I400" s="249">
        <v>129352.92</v>
      </c>
      <c r="K400" s="183"/>
      <c r="L400" s="4"/>
    </row>
    <row r="401" spans="1:12" x14ac:dyDescent="0.25">
      <c r="A401" s="193"/>
      <c r="B401" s="13"/>
      <c r="C401" s="14"/>
      <c r="D401" s="12" t="s">
        <v>236</v>
      </c>
      <c r="E401" s="11" t="s">
        <v>237</v>
      </c>
      <c r="F401" s="185">
        <v>6</v>
      </c>
      <c r="G401" s="181">
        <v>2812.02</v>
      </c>
      <c r="H401" s="181">
        <v>2812.02</v>
      </c>
      <c r="I401" s="249">
        <v>16872.12</v>
      </c>
      <c r="K401" s="183"/>
      <c r="L401" s="4"/>
    </row>
    <row r="402" spans="1:12" x14ac:dyDescent="0.25">
      <c r="A402" s="193"/>
      <c r="B402" s="13"/>
      <c r="C402" s="14"/>
      <c r="D402" s="12" t="s">
        <v>232</v>
      </c>
      <c r="E402" s="11" t="s">
        <v>233</v>
      </c>
      <c r="F402" s="185">
        <v>3</v>
      </c>
      <c r="G402" s="181">
        <v>2812.02</v>
      </c>
      <c r="H402" s="181">
        <v>2812.02</v>
      </c>
      <c r="I402" s="249">
        <v>8436.06</v>
      </c>
      <c r="K402" s="183"/>
      <c r="L402" s="4"/>
    </row>
    <row r="403" spans="1:12" x14ac:dyDescent="0.25">
      <c r="A403" s="193"/>
      <c r="B403" s="13"/>
      <c r="C403" s="14"/>
      <c r="D403" s="12" t="s">
        <v>165</v>
      </c>
      <c r="E403" s="11" t="s">
        <v>166</v>
      </c>
      <c r="F403" s="185">
        <v>70</v>
      </c>
      <c r="G403" s="181">
        <v>2812.02</v>
      </c>
      <c r="H403" s="181">
        <v>2812.02</v>
      </c>
      <c r="I403" s="249">
        <v>196841.4</v>
      </c>
      <c r="K403" s="183"/>
      <c r="L403" s="4"/>
    </row>
    <row r="404" spans="1:12" ht="24" x14ac:dyDescent="0.25">
      <c r="A404" s="193"/>
      <c r="B404" s="13"/>
      <c r="C404" s="14"/>
      <c r="D404" s="12" t="s">
        <v>215</v>
      </c>
      <c r="E404" s="11" t="s">
        <v>216</v>
      </c>
      <c r="F404" s="185">
        <v>11</v>
      </c>
      <c r="G404" s="181">
        <v>4144.3900000000003</v>
      </c>
      <c r="H404" s="181">
        <v>4144.3900000000003</v>
      </c>
      <c r="I404" s="249">
        <v>45588.29</v>
      </c>
      <c r="K404" s="183"/>
      <c r="L404" s="4"/>
    </row>
    <row r="405" spans="1:12" x14ac:dyDescent="0.25">
      <c r="A405" s="193"/>
      <c r="B405" s="13"/>
      <c r="C405" s="14"/>
      <c r="D405" s="12" t="s">
        <v>167</v>
      </c>
      <c r="E405" s="11" t="s">
        <v>168</v>
      </c>
      <c r="F405" s="185">
        <v>217</v>
      </c>
      <c r="G405" s="181">
        <v>2530.8200000000002</v>
      </c>
      <c r="H405" s="181">
        <v>2530.8200000000002</v>
      </c>
      <c r="I405" s="249">
        <v>549187.94000000006</v>
      </c>
      <c r="K405" s="183"/>
      <c r="L405" s="4"/>
    </row>
    <row r="406" spans="1:12" ht="36" x14ac:dyDescent="0.25">
      <c r="A406" s="193"/>
      <c r="B406" s="13"/>
      <c r="C406" s="14"/>
      <c r="D406" s="12" t="s">
        <v>169</v>
      </c>
      <c r="E406" s="11" t="s">
        <v>170</v>
      </c>
      <c r="F406" s="185">
        <v>64</v>
      </c>
      <c r="G406" s="181">
        <v>4144.3900000000003</v>
      </c>
      <c r="H406" s="181">
        <v>4144.3900000000003</v>
      </c>
      <c r="I406" s="249">
        <v>265240.96000000002</v>
      </c>
      <c r="K406" s="183"/>
      <c r="L406" s="4"/>
    </row>
    <row r="407" spans="1:12" ht="24" x14ac:dyDescent="0.25">
      <c r="A407" s="193"/>
      <c r="B407" s="13"/>
      <c r="C407" s="14"/>
      <c r="D407" s="12" t="s">
        <v>193</v>
      </c>
      <c r="E407" s="11" t="s">
        <v>194</v>
      </c>
      <c r="F407" s="185">
        <v>7</v>
      </c>
      <c r="G407" s="181">
        <v>3906.48</v>
      </c>
      <c r="H407" s="181">
        <v>3906.48</v>
      </c>
      <c r="I407" s="249">
        <v>27345.360000000001</v>
      </c>
      <c r="K407" s="183"/>
      <c r="L407" s="4"/>
    </row>
    <row r="408" spans="1:12" ht="24" x14ac:dyDescent="0.25">
      <c r="A408" s="193"/>
      <c r="B408" s="13"/>
      <c r="C408" s="14"/>
      <c r="D408" s="12" t="s">
        <v>197</v>
      </c>
      <c r="E408" s="11" t="s">
        <v>198</v>
      </c>
      <c r="F408" s="185">
        <v>22</v>
      </c>
      <c r="G408" s="181">
        <v>4144.3900000000003</v>
      </c>
      <c r="H408" s="181">
        <v>4144.3900000000003</v>
      </c>
      <c r="I408" s="249">
        <v>91176.58</v>
      </c>
      <c r="K408" s="183"/>
      <c r="L408" s="4"/>
    </row>
    <row r="409" spans="1:12" x14ac:dyDescent="0.25">
      <c r="A409" s="193"/>
      <c r="B409" s="13"/>
      <c r="C409" s="14"/>
      <c r="D409" s="12" t="s">
        <v>171</v>
      </c>
      <c r="E409" s="11" t="s">
        <v>172</v>
      </c>
      <c r="F409" s="185">
        <v>326</v>
      </c>
      <c r="G409" s="181">
        <v>2483.94</v>
      </c>
      <c r="H409" s="181">
        <v>2483.94</v>
      </c>
      <c r="I409" s="249">
        <v>809764.44000000006</v>
      </c>
      <c r="K409" s="183"/>
      <c r="L409" s="4"/>
    </row>
    <row r="410" spans="1:12" ht="24" x14ac:dyDescent="0.25">
      <c r="A410" s="193"/>
      <c r="B410" s="13"/>
      <c r="C410" s="14"/>
      <c r="D410" s="12" t="s">
        <v>223</v>
      </c>
      <c r="E410" s="11" t="s">
        <v>224</v>
      </c>
      <c r="F410" s="185">
        <v>9</v>
      </c>
      <c r="G410" s="181">
        <v>4144.3900000000003</v>
      </c>
      <c r="H410" s="181">
        <v>4144.3900000000003</v>
      </c>
      <c r="I410" s="249">
        <v>37299.51</v>
      </c>
      <c r="K410" s="183"/>
      <c r="L410" s="4"/>
    </row>
    <row r="411" spans="1:12" ht="24" x14ac:dyDescent="0.25">
      <c r="A411" s="193"/>
      <c r="B411" s="13"/>
      <c r="C411" s="14"/>
      <c r="D411" s="12" t="s">
        <v>176</v>
      </c>
      <c r="E411" s="11" t="s">
        <v>177</v>
      </c>
      <c r="F411" s="185">
        <v>4</v>
      </c>
      <c r="G411" s="181">
        <v>4144.3900000000003</v>
      </c>
      <c r="H411" s="181">
        <v>4144.3900000000003</v>
      </c>
      <c r="I411" s="249">
        <v>16577.560000000001</v>
      </c>
      <c r="K411" s="183"/>
      <c r="L411" s="4"/>
    </row>
    <row r="412" spans="1:12" x14ac:dyDescent="0.25">
      <c r="A412" s="193"/>
      <c r="B412" s="13"/>
      <c r="C412" s="14"/>
      <c r="D412" s="12" t="s">
        <v>225</v>
      </c>
      <c r="E412" s="11" t="s">
        <v>226</v>
      </c>
      <c r="F412" s="185">
        <v>20</v>
      </c>
      <c r="G412" s="181">
        <v>2812.02</v>
      </c>
      <c r="H412" s="181">
        <v>2812.02</v>
      </c>
      <c r="I412" s="249">
        <v>56240.4</v>
      </c>
      <c r="K412" s="183"/>
      <c r="L412" s="4"/>
    </row>
    <row r="413" spans="1:12" ht="24" x14ac:dyDescent="0.25">
      <c r="A413" s="193"/>
      <c r="B413" s="13"/>
      <c r="C413" s="14"/>
      <c r="D413" s="12" t="s">
        <v>178</v>
      </c>
      <c r="E413" s="11" t="s">
        <v>179</v>
      </c>
      <c r="F413" s="185">
        <v>10</v>
      </c>
      <c r="G413" s="181">
        <v>4144.3900000000003</v>
      </c>
      <c r="H413" s="181">
        <v>4144.3900000000003</v>
      </c>
      <c r="I413" s="249">
        <v>41443.9</v>
      </c>
      <c r="K413" s="183"/>
      <c r="L413" s="4"/>
    </row>
    <row r="414" spans="1:12" x14ac:dyDescent="0.25">
      <c r="A414" s="193"/>
      <c r="B414" s="13"/>
      <c r="C414" s="14"/>
      <c r="D414" s="12" t="s">
        <v>180</v>
      </c>
      <c r="E414" s="11" t="s">
        <v>181</v>
      </c>
      <c r="F414" s="185">
        <v>10</v>
      </c>
      <c r="G414" s="181">
        <v>2812.02</v>
      </c>
      <c r="H414" s="181">
        <v>2812.02</v>
      </c>
      <c r="I414" s="249">
        <v>28120.2</v>
      </c>
      <c r="K414" s="183"/>
      <c r="L414" s="4"/>
    </row>
    <row r="415" spans="1:12" ht="24" x14ac:dyDescent="0.25">
      <c r="A415" s="193"/>
      <c r="B415" s="13"/>
      <c r="C415" s="14"/>
      <c r="D415" s="12" t="s">
        <v>182</v>
      </c>
      <c r="E415" s="11" t="s">
        <v>183</v>
      </c>
      <c r="F415" s="185">
        <v>108</v>
      </c>
      <c r="G415" s="181">
        <v>3468.15</v>
      </c>
      <c r="H415" s="181">
        <v>3468.15</v>
      </c>
      <c r="I415" s="249">
        <v>374560.2</v>
      </c>
      <c r="K415" s="183"/>
      <c r="L415" s="4"/>
    </row>
    <row r="416" spans="1:12" ht="36" x14ac:dyDescent="0.25">
      <c r="A416" s="193"/>
      <c r="B416" s="13"/>
      <c r="C416" s="14"/>
      <c r="D416" s="12" t="s">
        <v>184</v>
      </c>
      <c r="E416" s="11" t="s">
        <v>185</v>
      </c>
      <c r="F416" s="185">
        <v>46</v>
      </c>
      <c r="G416" s="181">
        <v>4620.2299999999996</v>
      </c>
      <c r="H416" s="181">
        <v>4620.2299999999996</v>
      </c>
      <c r="I416" s="249">
        <v>212530.58</v>
      </c>
      <c r="K416" s="183"/>
      <c r="L416" s="4"/>
    </row>
    <row r="417" spans="1:12" ht="24" x14ac:dyDescent="0.25">
      <c r="A417" s="193"/>
      <c r="B417" s="13"/>
      <c r="C417" s="14"/>
      <c r="D417" s="12" t="s">
        <v>173</v>
      </c>
      <c r="E417" s="11" t="s">
        <v>174</v>
      </c>
      <c r="F417" s="185">
        <v>108</v>
      </c>
      <c r="G417" s="181">
        <v>2530.8200000000002</v>
      </c>
      <c r="H417" s="181">
        <v>2467.5500000000002</v>
      </c>
      <c r="I417" s="249">
        <v>267254.64</v>
      </c>
      <c r="K417" s="183"/>
      <c r="L417" s="4"/>
    </row>
    <row r="418" spans="1:12" x14ac:dyDescent="0.25">
      <c r="A418" s="194"/>
      <c r="B418" s="13"/>
      <c r="C418" s="188" t="s">
        <v>278</v>
      </c>
      <c r="D418" s="189"/>
      <c r="E418" s="189"/>
      <c r="F418" s="190">
        <v>1102</v>
      </c>
      <c r="G418" s="16"/>
      <c r="H418" s="16"/>
      <c r="I418" s="250">
        <v>3222675.2100000004</v>
      </c>
      <c r="K418" s="183"/>
      <c r="L418" s="4"/>
    </row>
    <row r="419" spans="1:12" x14ac:dyDescent="0.25">
      <c r="A419" s="176">
        <v>25</v>
      </c>
      <c r="B419" s="192">
        <v>430333</v>
      </c>
      <c r="C419" s="11" t="s">
        <v>28</v>
      </c>
      <c r="D419" s="12" t="s">
        <v>247</v>
      </c>
      <c r="E419" s="11" t="s">
        <v>248</v>
      </c>
      <c r="F419" s="185">
        <v>4</v>
      </c>
      <c r="G419" s="181">
        <v>3081.97</v>
      </c>
      <c r="H419" s="181">
        <v>3081.97</v>
      </c>
      <c r="I419" s="249">
        <v>12327.88</v>
      </c>
      <c r="K419" s="183"/>
      <c r="L419" s="4"/>
    </row>
    <row r="420" spans="1:12" x14ac:dyDescent="0.25">
      <c r="A420" s="193"/>
      <c r="B420" s="13"/>
      <c r="C420" s="14"/>
      <c r="D420" s="12" t="s">
        <v>203</v>
      </c>
      <c r="E420" s="11" t="s">
        <v>204</v>
      </c>
      <c r="F420" s="185">
        <v>15</v>
      </c>
      <c r="G420" s="181">
        <v>3081.97</v>
      </c>
      <c r="H420" s="181">
        <v>3081.97</v>
      </c>
      <c r="I420" s="249">
        <v>46229.549999999996</v>
      </c>
      <c r="K420" s="183"/>
      <c r="L420" s="4"/>
    </row>
    <row r="421" spans="1:12" ht="36" x14ac:dyDescent="0.25">
      <c r="A421" s="193"/>
      <c r="B421" s="13"/>
      <c r="C421" s="14"/>
      <c r="D421" s="12" t="s">
        <v>205</v>
      </c>
      <c r="E421" s="11" t="s">
        <v>206</v>
      </c>
      <c r="F421" s="185">
        <v>25</v>
      </c>
      <c r="G421" s="181">
        <v>4542.25</v>
      </c>
      <c r="H421" s="181">
        <v>4542.25</v>
      </c>
      <c r="I421" s="249">
        <v>113556.25</v>
      </c>
      <c r="K421" s="183"/>
      <c r="L421" s="4"/>
    </row>
    <row r="422" spans="1:12" x14ac:dyDescent="0.25">
      <c r="A422" s="193"/>
      <c r="B422" s="13"/>
      <c r="C422" s="14"/>
      <c r="D422" s="12" t="s">
        <v>230</v>
      </c>
      <c r="E422" s="11" t="s">
        <v>231</v>
      </c>
      <c r="F422" s="185">
        <v>5</v>
      </c>
      <c r="G422" s="181">
        <v>3081.97</v>
      </c>
      <c r="H422" s="181">
        <v>3081.97</v>
      </c>
      <c r="I422" s="249">
        <v>15409.849999999999</v>
      </c>
      <c r="K422" s="183"/>
      <c r="L422" s="4"/>
    </row>
    <row r="423" spans="1:12" ht="36" x14ac:dyDescent="0.25">
      <c r="A423" s="193"/>
      <c r="B423" s="13"/>
      <c r="C423" s="14"/>
      <c r="D423" s="12" t="s">
        <v>209</v>
      </c>
      <c r="E423" s="11" t="s">
        <v>210</v>
      </c>
      <c r="F423" s="185">
        <v>15</v>
      </c>
      <c r="G423" s="181">
        <v>4542.25</v>
      </c>
      <c r="H423" s="181">
        <v>4542.25</v>
      </c>
      <c r="I423" s="249">
        <v>68133.75</v>
      </c>
      <c r="K423" s="183"/>
      <c r="L423" s="4"/>
    </row>
    <row r="424" spans="1:12" ht="24" x14ac:dyDescent="0.25">
      <c r="A424" s="193"/>
      <c r="B424" s="13"/>
      <c r="C424" s="14"/>
      <c r="D424" s="12" t="s">
        <v>187</v>
      </c>
      <c r="E424" s="11" t="s">
        <v>188</v>
      </c>
      <c r="F424" s="185">
        <v>766</v>
      </c>
      <c r="G424" s="181">
        <v>3081.97</v>
      </c>
      <c r="H424" s="181">
        <v>3081.97</v>
      </c>
      <c r="I424" s="249">
        <v>2360789.02</v>
      </c>
      <c r="K424" s="183"/>
      <c r="L424" s="4"/>
    </row>
    <row r="425" spans="1:12" x14ac:dyDescent="0.25">
      <c r="A425" s="193"/>
      <c r="B425" s="13"/>
      <c r="C425" s="14"/>
      <c r="D425" s="12" t="s">
        <v>236</v>
      </c>
      <c r="E425" s="11" t="s">
        <v>237</v>
      </c>
      <c r="F425" s="185">
        <v>40</v>
      </c>
      <c r="G425" s="181">
        <v>3081.97</v>
      </c>
      <c r="H425" s="181">
        <v>3081.97</v>
      </c>
      <c r="I425" s="249">
        <v>123278.79999999999</v>
      </c>
      <c r="K425" s="183"/>
      <c r="L425" s="4"/>
    </row>
    <row r="426" spans="1:12" x14ac:dyDescent="0.25">
      <c r="A426" s="193"/>
      <c r="B426" s="13"/>
      <c r="C426" s="14"/>
      <c r="D426" s="12" t="s">
        <v>232</v>
      </c>
      <c r="E426" s="11" t="s">
        <v>233</v>
      </c>
      <c r="F426" s="185">
        <v>17</v>
      </c>
      <c r="G426" s="181">
        <v>3081.97</v>
      </c>
      <c r="H426" s="181">
        <v>3081.97</v>
      </c>
      <c r="I426" s="249">
        <v>52393.49</v>
      </c>
      <c r="K426" s="183"/>
      <c r="L426" s="4"/>
    </row>
    <row r="427" spans="1:12" x14ac:dyDescent="0.25">
      <c r="A427" s="193"/>
      <c r="B427" s="13"/>
      <c r="C427" s="14"/>
      <c r="D427" s="12" t="s">
        <v>189</v>
      </c>
      <c r="E427" s="11" t="s">
        <v>190</v>
      </c>
      <c r="F427" s="185">
        <v>307</v>
      </c>
      <c r="G427" s="181">
        <v>3081.97</v>
      </c>
      <c r="H427" s="181">
        <v>3081.97</v>
      </c>
      <c r="I427" s="249">
        <v>946164.78999999992</v>
      </c>
      <c r="K427" s="183"/>
      <c r="L427" s="4"/>
    </row>
    <row r="428" spans="1:12" x14ac:dyDescent="0.25">
      <c r="A428" s="193"/>
      <c r="B428" s="13"/>
      <c r="C428" s="14"/>
      <c r="D428" s="12" t="s">
        <v>253</v>
      </c>
      <c r="E428" s="11" t="s">
        <v>254</v>
      </c>
      <c r="F428" s="185">
        <v>5</v>
      </c>
      <c r="G428" s="181">
        <v>3081.97</v>
      </c>
      <c r="H428" s="181">
        <v>3081.97</v>
      </c>
      <c r="I428" s="249">
        <v>15409.849999999999</v>
      </c>
      <c r="K428" s="183"/>
      <c r="L428" s="4"/>
    </row>
    <row r="429" spans="1:12" ht="24" x14ac:dyDescent="0.25">
      <c r="A429" s="193"/>
      <c r="B429" s="13"/>
      <c r="C429" s="14"/>
      <c r="D429" s="12" t="s">
        <v>271</v>
      </c>
      <c r="E429" s="11" t="s">
        <v>272</v>
      </c>
      <c r="F429" s="185">
        <v>15</v>
      </c>
      <c r="G429" s="181">
        <v>4542.25</v>
      </c>
      <c r="H429" s="181">
        <v>4542.25</v>
      </c>
      <c r="I429" s="249">
        <v>68133.75</v>
      </c>
      <c r="K429" s="183"/>
      <c r="L429" s="4"/>
    </row>
    <row r="430" spans="1:12" x14ac:dyDescent="0.25">
      <c r="A430" s="193"/>
      <c r="B430" s="13"/>
      <c r="C430" s="14"/>
      <c r="D430" s="12" t="s">
        <v>165</v>
      </c>
      <c r="E430" s="11" t="s">
        <v>166</v>
      </c>
      <c r="F430" s="185">
        <v>1740</v>
      </c>
      <c r="G430" s="181">
        <v>3081.97</v>
      </c>
      <c r="H430" s="181">
        <v>3081.97</v>
      </c>
      <c r="I430" s="249">
        <v>5362627.8</v>
      </c>
      <c r="K430" s="183"/>
      <c r="L430" s="4"/>
    </row>
    <row r="431" spans="1:12" ht="24" x14ac:dyDescent="0.25">
      <c r="A431" s="193"/>
      <c r="B431" s="13"/>
      <c r="C431" s="14"/>
      <c r="D431" s="12" t="s">
        <v>215</v>
      </c>
      <c r="E431" s="11" t="s">
        <v>216</v>
      </c>
      <c r="F431" s="185">
        <v>122</v>
      </c>
      <c r="G431" s="181">
        <v>4542.25</v>
      </c>
      <c r="H431" s="181">
        <v>4542.25</v>
      </c>
      <c r="I431" s="249">
        <v>554154.5</v>
      </c>
      <c r="K431" s="183"/>
      <c r="L431" s="4"/>
    </row>
    <row r="432" spans="1:12" x14ac:dyDescent="0.25">
      <c r="A432" s="193"/>
      <c r="B432" s="13"/>
      <c r="C432" s="14"/>
      <c r="D432" s="12" t="s">
        <v>167</v>
      </c>
      <c r="E432" s="11" t="s">
        <v>168</v>
      </c>
      <c r="F432" s="185">
        <v>2450</v>
      </c>
      <c r="G432" s="181">
        <v>2773.78</v>
      </c>
      <c r="H432" s="181">
        <v>2773.78</v>
      </c>
      <c r="I432" s="249">
        <v>6795761.0000000009</v>
      </c>
      <c r="K432" s="183"/>
      <c r="L432" s="4"/>
    </row>
    <row r="433" spans="1:12" ht="36" x14ac:dyDescent="0.25">
      <c r="A433" s="193"/>
      <c r="B433" s="13"/>
      <c r="C433" s="14"/>
      <c r="D433" s="12" t="s">
        <v>169</v>
      </c>
      <c r="E433" s="11" t="s">
        <v>170</v>
      </c>
      <c r="F433" s="185">
        <v>1100</v>
      </c>
      <c r="G433" s="181">
        <v>4542.25</v>
      </c>
      <c r="H433" s="181">
        <v>4542.25</v>
      </c>
      <c r="I433" s="249">
        <v>4996475</v>
      </c>
      <c r="K433" s="183"/>
      <c r="L433" s="4"/>
    </row>
    <row r="434" spans="1:12" x14ac:dyDescent="0.25">
      <c r="A434" s="193"/>
      <c r="B434" s="13"/>
      <c r="C434" s="14"/>
      <c r="D434" s="12" t="s">
        <v>219</v>
      </c>
      <c r="E434" s="11" t="s">
        <v>220</v>
      </c>
      <c r="F434" s="185">
        <v>6</v>
      </c>
      <c r="G434" s="181">
        <v>3081.97</v>
      </c>
      <c r="H434" s="181">
        <v>3081.97</v>
      </c>
      <c r="I434" s="249">
        <v>18491.82</v>
      </c>
      <c r="K434" s="183"/>
      <c r="L434" s="4"/>
    </row>
    <row r="435" spans="1:12" ht="24" x14ac:dyDescent="0.25">
      <c r="A435" s="193"/>
      <c r="B435" s="13"/>
      <c r="C435" s="14"/>
      <c r="D435" s="12" t="s">
        <v>193</v>
      </c>
      <c r="E435" s="11" t="s">
        <v>194</v>
      </c>
      <c r="F435" s="185">
        <v>206</v>
      </c>
      <c r="G435" s="181">
        <v>4281.5</v>
      </c>
      <c r="H435" s="181">
        <v>4281.5</v>
      </c>
      <c r="I435" s="249">
        <v>881989</v>
      </c>
      <c r="K435" s="183"/>
      <c r="L435" s="4"/>
    </row>
    <row r="436" spans="1:12" ht="24" x14ac:dyDescent="0.25">
      <c r="A436" s="193"/>
      <c r="B436" s="13"/>
      <c r="C436" s="14"/>
      <c r="D436" s="12" t="s">
        <v>197</v>
      </c>
      <c r="E436" s="11" t="s">
        <v>198</v>
      </c>
      <c r="F436" s="185">
        <v>139</v>
      </c>
      <c r="G436" s="181">
        <v>4542.25</v>
      </c>
      <c r="H436" s="181">
        <v>4542.25</v>
      </c>
      <c r="I436" s="249">
        <v>631372.75</v>
      </c>
      <c r="K436" s="183"/>
      <c r="L436" s="4"/>
    </row>
    <row r="437" spans="1:12" x14ac:dyDescent="0.25">
      <c r="A437" s="193"/>
      <c r="B437" s="13"/>
      <c r="C437" s="14"/>
      <c r="D437" s="12" t="s">
        <v>171</v>
      </c>
      <c r="E437" s="11" t="s">
        <v>172</v>
      </c>
      <c r="F437" s="185">
        <v>1371</v>
      </c>
      <c r="G437" s="181">
        <v>2722.4</v>
      </c>
      <c r="H437" s="181">
        <v>2722.4</v>
      </c>
      <c r="I437" s="249">
        <v>3732410.4</v>
      </c>
      <c r="K437" s="183"/>
      <c r="L437" s="4"/>
    </row>
    <row r="438" spans="1:12" ht="24" x14ac:dyDescent="0.25">
      <c r="A438" s="193"/>
      <c r="B438" s="13"/>
      <c r="C438" s="14"/>
      <c r="D438" s="12" t="s">
        <v>223</v>
      </c>
      <c r="E438" s="11" t="s">
        <v>224</v>
      </c>
      <c r="F438" s="185">
        <v>102</v>
      </c>
      <c r="G438" s="181">
        <v>4542.25</v>
      </c>
      <c r="H438" s="181">
        <v>4542.25</v>
      </c>
      <c r="I438" s="249">
        <v>463309.5</v>
      </c>
      <c r="K438" s="183"/>
      <c r="L438" s="4"/>
    </row>
    <row r="439" spans="1:12" ht="24" x14ac:dyDescent="0.25">
      <c r="A439" s="193"/>
      <c r="B439" s="13"/>
      <c r="C439" s="14"/>
      <c r="D439" s="12" t="s">
        <v>176</v>
      </c>
      <c r="E439" s="11" t="s">
        <v>177</v>
      </c>
      <c r="F439" s="185">
        <v>39</v>
      </c>
      <c r="G439" s="181">
        <v>4542.25</v>
      </c>
      <c r="H439" s="181">
        <v>4542.25</v>
      </c>
      <c r="I439" s="249">
        <v>177147.75</v>
      </c>
      <c r="K439" s="183"/>
      <c r="L439" s="4"/>
    </row>
    <row r="440" spans="1:12" x14ac:dyDescent="0.25">
      <c r="A440" s="193"/>
      <c r="B440" s="13"/>
      <c r="C440" s="14"/>
      <c r="D440" s="12" t="s">
        <v>225</v>
      </c>
      <c r="E440" s="11" t="s">
        <v>226</v>
      </c>
      <c r="F440" s="185">
        <v>234</v>
      </c>
      <c r="G440" s="181">
        <v>3081.97</v>
      </c>
      <c r="H440" s="181">
        <v>3081.97</v>
      </c>
      <c r="I440" s="249">
        <v>721180.98</v>
      </c>
      <c r="K440" s="183"/>
      <c r="L440" s="4"/>
    </row>
    <row r="441" spans="1:12" x14ac:dyDescent="0.25">
      <c r="A441" s="193"/>
      <c r="B441" s="13"/>
      <c r="C441" s="14"/>
      <c r="D441" s="12" t="s">
        <v>227</v>
      </c>
      <c r="E441" s="11" t="s">
        <v>228</v>
      </c>
      <c r="F441" s="185">
        <v>11</v>
      </c>
      <c r="G441" s="181">
        <v>3081.97</v>
      </c>
      <c r="H441" s="181">
        <v>3081.97</v>
      </c>
      <c r="I441" s="249">
        <v>33901.67</v>
      </c>
      <c r="K441" s="183"/>
      <c r="L441" s="4"/>
    </row>
    <row r="442" spans="1:12" ht="24" x14ac:dyDescent="0.25">
      <c r="A442" s="193"/>
      <c r="B442" s="13"/>
      <c r="C442" s="14"/>
      <c r="D442" s="12" t="s">
        <v>178</v>
      </c>
      <c r="E442" s="11" t="s">
        <v>179</v>
      </c>
      <c r="F442" s="185">
        <v>488</v>
      </c>
      <c r="G442" s="181">
        <v>4542.25</v>
      </c>
      <c r="H442" s="181">
        <v>4542.25</v>
      </c>
      <c r="I442" s="249">
        <v>2216618</v>
      </c>
      <c r="K442" s="183"/>
      <c r="L442" s="4"/>
    </row>
    <row r="443" spans="1:12" ht="24" x14ac:dyDescent="0.25">
      <c r="A443" s="193"/>
      <c r="B443" s="13"/>
      <c r="C443" s="14"/>
      <c r="D443" s="12" t="s">
        <v>182</v>
      </c>
      <c r="E443" s="11" t="s">
        <v>183</v>
      </c>
      <c r="F443" s="185">
        <v>80</v>
      </c>
      <c r="G443" s="181">
        <v>3801.09</v>
      </c>
      <c r="H443" s="181">
        <v>3801.09</v>
      </c>
      <c r="I443" s="249">
        <v>304087.2</v>
      </c>
      <c r="K443" s="183"/>
      <c r="L443" s="4"/>
    </row>
    <row r="444" spans="1:12" ht="36" x14ac:dyDescent="0.25">
      <c r="A444" s="193"/>
      <c r="B444" s="13"/>
      <c r="C444" s="14"/>
      <c r="D444" s="12" t="s">
        <v>184</v>
      </c>
      <c r="E444" s="11" t="s">
        <v>185</v>
      </c>
      <c r="F444" s="185">
        <v>640</v>
      </c>
      <c r="G444" s="181">
        <v>5063.7700000000004</v>
      </c>
      <c r="H444" s="181">
        <v>5063.7700000000004</v>
      </c>
      <c r="I444" s="249">
        <v>3240812.8000000003</v>
      </c>
      <c r="K444" s="183"/>
      <c r="L444" s="4"/>
    </row>
    <row r="445" spans="1:12" ht="24" x14ac:dyDescent="0.25">
      <c r="A445" s="193"/>
      <c r="B445" s="13"/>
      <c r="C445" s="14"/>
      <c r="D445" s="12" t="s">
        <v>200</v>
      </c>
      <c r="E445" s="11" t="s">
        <v>201</v>
      </c>
      <c r="F445" s="185">
        <v>225</v>
      </c>
      <c r="G445" s="181">
        <v>5063.7700000000004</v>
      </c>
      <c r="H445" s="181">
        <v>5063.7700000000004</v>
      </c>
      <c r="I445" s="249">
        <v>1139348.25</v>
      </c>
      <c r="K445" s="183"/>
      <c r="L445" s="4"/>
    </row>
    <row r="446" spans="1:12" ht="36" x14ac:dyDescent="0.25">
      <c r="A446" s="193"/>
      <c r="B446" s="13"/>
      <c r="C446" s="14"/>
      <c r="D446" s="12" t="s">
        <v>265</v>
      </c>
      <c r="E446" s="11" t="s">
        <v>266</v>
      </c>
      <c r="F446" s="185">
        <v>643</v>
      </c>
      <c r="G446" s="181">
        <v>5063.7700000000004</v>
      </c>
      <c r="H446" s="181">
        <v>5063.7700000000004</v>
      </c>
      <c r="I446" s="249">
        <v>3256004.1100000003</v>
      </c>
      <c r="K446" s="183"/>
      <c r="L446" s="4"/>
    </row>
    <row r="447" spans="1:12" x14ac:dyDescent="0.25">
      <c r="A447" s="193"/>
      <c r="B447" s="13"/>
      <c r="C447" s="14"/>
      <c r="D447" s="12" t="s">
        <v>255</v>
      </c>
      <c r="E447" s="11" t="s">
        <v>256</v>
      </c>
      <c r="F447" s="185">
        <v>35</v>
      </c>
      <c r="G447" s="181">
        <v>3081.97</v>
      </c>
      <c r="H447" s="181">
        <v>3081.97</v>
      </c>
      <c r="I447" s="249">
        <v>107868.95</v>
      </c>
      <c r="K447" s="183"/>
      <c r="L447" s="4"/>
    </row>
    <row r="448" spans="1:12" ht="24" x14ac:dyDescent="0.25">
      <c r="A448" s="193"/>
      <c r="B448" s="13"/>
      <c r="C448" s="14"/>
      <c r="D448" s="12" t="s">
        <v>242</v>
      </c>
      <c r="E448" s="11" t="s">
        <v>243</v>
      </c>
      <c r="F448" s="185">
        <v>600</v>
      </c>
      <c r="G448" s="181">
        <v>4542.25</v>
      </c>
      <c r="H448" s="181">
        <v>4542.25</v>
      </c>
      <c r="I448" s="249">
        <v>2725350</v>
      </c>
      <c r="K448" s="183"/>
      <c r="L448" s="4"/>
    </row>
    <row r="449" spans="1:12" x14ac:dyDescent="0.25">
      <c r="A449" s="194"/>
      <c r="B449" s="13"/>
      <c r="C449" s="188" t="s">
        <v>279</v>
      </c>
      <c r="D449" s="189"/>
      <c r="E449" s="189"/>
      <c r="F449" s="190">
        <v>11445</v>
      </c>
      <c r="G449" s="16"/>
      <c r="H449" s="16"/>
      <c r="I449" s="250">
        <v>41180738.460000001</v>
      </c>
      <c r="K449" s="183"/>
      <c r="L449" s="4"/>
    </row>
    <row r="450" spans="1:12" x14ac:dyDescent="0.25">
      <c r="A450" s="176">
        <v>26</v>
      </c>
      <c r="B450" s="192">
        <v>430334</v>
      </c>
      <c r="C450" s="11" t="s">
        <v>280</v>
      </c>
      <c r="D450" s="12" t="s">
        <v>230</v>
      </c>
      <c r="E450" s="11" t="s">
        <v>231</v>
      </c>
      <c r="F450" s="185">
        <v>60</v>
      </c>
      <c r="G450" s="181">
        <v>3081.97</v>
      </c>
      <c r="H450" s="181">
        <v>3081.97</v>
      </c>
      <c r="I450" s="249">
        <v>184918.19999999998</v>
      </c>
      <c r="K450" s="183"/>
      <c r="L450" s="4"/>
    </row>
    <row r="451" spans="1:12" x14ac:dyDescent="0.25">
      <c r="A451" s="193"/>
      <c r="B451" s="13"/>
      <c r="C451" s="14"/>
      <c r="D451" s="12" t="s">
        <v>207</v>
      </c>
      <c r="E451" s="11" t="s">
        <v>208</v>
      </c>
      <c r="F451" s="185">
        <v>185</v>
      </c>
      <c r="G451" s="181">
        <v>3081.97</v>
      </c>
      <c r="H451" s="181">
        <v>3081.97</v>
      </c>
      <c r="I451" s="249">
        <v>570164.44999999995</v>
      </c>
      <c r="K451" s="183"/>
      <c r="L451" s="4"/>
    </row>
    <row r="452" spans="1:12" ht="24" x14ac:dyDescent="0.25">
      <c r="A452" s="193"/>
      <c r="B452" s="13"/>
      <c r="C452" s="14"/>
      <c r="D452" s="12" t="s">
        <v>187</v>
      </c>
      <c r="E452" s="11" t="s">
        <v>188</v>
      </c>
      <c r="F452" s="185">
        <v>258</v>
      </c>
      <c r="G452" s="181">
        <v>3081.97</v>
      </c>
      <c r="H452" s="181">
        <v>3081.97</v>
      </c>
      <c r="I452" s="249">
        <v>795148.25999999989</v>
      </c>
      <c r="K452" s="183"/>
      <c r="L452" s="4"/>
    </row>
    <row r="453" spans="1:12" x14ac:dyDescent="0.25">
      <c r="A453" s="193"/>
      <c r="B453" s="13"/>
      <c r="C453" s="14"/>
      <c r="D453" s="12" t="s">
        <v>189</v>
      </c>
      <c r="E453" s="11" t="s">
        <v>190</v>
      </c>
      <c r="F453" s="185">
        <v>2</v>
      </c>
      <c r="G453" s="181">
        <v>3081.97</v>
      </c>
      <c r="H453" s="181">
        <v>3081.97</v>
      </c>
      <c r="I453" s="249">
        <v>6163.94</v>
      </c>
      <c r="K453" s="183"/>
      <c r="L453" s="4"/>
    </row>
    <row r="454" spans="1:12" x14ac:dyDescent="0.25">
      <c r="A454" s="193"/>
      <c r="B454" s="13"/>
      <c r="C454" s="14"/>
      <c r="D454" s="12" t="s">
        <v>253</v>
      </c>
      <c r="E454" s="11" t="s">
        <v>254</v>
      </c>
      <c r="F454" s="185">
        <v>15</v>
      </c>
      <c r="G454" s="181">
        <v>3081.97</v>
      </c>
      <c r="H454" s="181">
        <v>3081.97</v>
      </c>
      <c r="I454" s="249">
        <v>46229.549999999996</v>
      </c>
      <c r="K454" s="183"/>
      <c r="L454" s="4"/>
    </row>
    <row r="455" spans="1:12" x14ac:dyDescent="0.25">
      <c r="A455" s="193"/>
      <c r="B455" s="13"/>
      <c r="C455" s="14"/>
      <c r="D455" s="12" t="s">
        <v>165</v>
      </c>
      <c r="E455" s="11" t="s">
        <v>166</v>
      </c>
      <c r="F455" s="185">
        <v>123</v>
      </c>
      <c r="G455" s="181">
        <v>3081.97</v>
      </c>
      <c r="H455" s="181">
        <v>3081.97</v>
      </c>
      <c r="I455" s="249">
        <v>379082.31</v>
      </c>
      <c r="K455" s="183"/>
      <c r="L455" s="4"/>
    </row>
    <row r="456" spans="1:12" x14ac:dyDescent="0.25">
      <c r="A456" s="193"/>
      <c r="B456" s="13"/>
      <c r="C456" s="14"/>
      <c r="D456" s="12" t="s">
        <v>167</v>
      </c>
      <c r="E456" s="11" t="s">
        <v>168</v>
      </c>
      <c r="F456" s="185">
        <v>210</v>
      </c>
      <c r="G456" s="181">
        <v>2773.78</v>
      </c>
      <c r="H456" s="181">
        <v>2773.78</v>
      </c>
      <c r="I456" s="249">
        <v>582493.80000000005</v>
      </c>
      <c r="K456" s="183"/>
      <c r="L456" s="4"/>
    </row>
    <row r="457" spans="1:12" ht="36" x14ac:dyDescent="0.25">
      <c r="A457" s="193"/>
      <c r="B457" s="13"/>
      <c r="C457" s="14"/>
      <c r="D457" s="12" t="s">
        <v>169</v>
      </c>
      <c r="E457" s="11" t="s">
        <v>170</v>
      </c>
      <c r="F457" s="185">
        <v>10</v>
      </c>
      <c r="G457" s="181">
        <v>4542.25</v>
      </c>
      <c r="H457" s="181">
        <v>4542.25</v>
      </c>
      <c r="I457" s="249">
        <v>45422.5</v>
      </c>
      <c r="K457" s="183"/>
      <c r="L457" s="4"/>
    </row>
    <row r="458" spans="1:12" ht="24" x14ac:dyDescent="0.25">
      <c r="A458" s="193"/>
      <c r="B458" s="13"/>
      <c r="C458" s="14"/>
      <c r="D458" s="12" t="s">
        <v>191</v>
      </c>
      <c r="E458" s="11" t="s">
        <v>192</v>
      </c>
      <c r="F458" s="185">
        <v>20</v>
      </c>
      <c r="G458" s="181">
        <v>3081.97</v>
      </c>
      <c r="H458" s="181">
        <v>3081.97</v>
      </c>
      <c r="I458" s="249">
        <v>61639.399999999994</v>
      </c>
      <c r="K458" s="183"/>
      <c r="L458" s="4"/>
    </row>
    <row r="459" spans="1:12" x14ac:dyDescent="0.25">
      <c r="A459" s="193"/>
      <c r="B459" s="13"/>
      <c r="C459" s="14"/>
      <c r="D459" s="12" t="s">
        <v>195</v>
      </c>
      <c r="E459" s="11" t="s">
        <v>196</v>
      </c>
      <c r="F459" s="185">
        <v>162</v>
      </c>
      <c r="G459" s="181">
        <v>3081.97</v>
      </c>
      <c r="H459" s="181">
        <v>3081.97</v>
      </c>
      <c r="I459" s="249">
        <v>499279.13999999996</v>
      </c>
      <c r="K459" s="183"/>
      <c r="L459" s="4"/>
    </row>
    <row r="460" spans="1:12" x14ac:dyDescent="0.25">
      <c r="A460" s="193"/>
      <c r="B460" s="13"/>
      <c r="C460" s="14"/>
      <c r="D460" s="12" t="s">
        <v>171</v>
      </c>
      <c r="E460" s="11" t="s">
        <v>172</v>
      </c>
      <c r="F460" s="185">
        <v>796</v>
      </c>
      <c r="G460" s="181">
        <v>2722.4</v>
      </c>
      <c r="H460" s="181">
        <v>2722.4</v>
      </c>
      <c r="I460" s="249">
        <v>2167030.4</v>
      </c>
      <c r="K460" s="183"/>
      <c r="L460" s="4"/>
    </row>
    <row r="461" spans="1:12" ht="24" x14ac:dyDescent="0.25">
      <c r="A461" s="193"/>
      <c r="B461" s="13"/>
      <c r="C461" s="14"/>
      <c r="D461" s="12" t="s">
        <v>223</v>
      </c>
      <c r="E461" s="11" t="s">
        <v>224</v>
      </c>
      <c r="F461" s="185">
        <v>5</v>
      </c>
      <c r="G461" s="181">
        <v>4542.25</v>
      </c>
      <c r="H461" s="181">
        <v>4542.25</v>
      </c>
      <c r="I461" s="249">
        <v>22711.25</v>
      </c>
      <c r="K461" s="183"/>
      <c r="L461" s="4"/>
    </row>
    <row r="462" spans="1:12" x14ac:dyDescent="0.25">
      <c r="A462" s="193"/>
      <c r="B462" s="13"/>
      <c r="C462" s="14"/>
      <c r="D462" s="12" t="s">
        <v>225</v>
      </c>
      <c r="E462" s="11" t="s">
        <v>226</v>
      </c>
      <c r="F462" s="185">
        <v>87</v>
      </c>
      <c r="G462" s="181">
        <v>3081.97</v>
      </c>
      <c r="H462" s="181">
        <v>3081.97</v>
      </c>
      <c r="I462" s="249">
        <v>268131.38999999996</v>
      </c>
      <c r="K462" s="183"/>
      <c r="L462" s="4"/>
    </row>
    <row r="463" spans="1:12" x14ac:dyDescent="0.25">
      <c r="A463" s="193"/>
      <c r="B463" s="13"/>
      <c r="C463" s="14"/>
      <c r="D463" s="12" t="s">
        <v>180</v>
      </c>
      <c r="E463" s="11" t="s">
        <v>181</v>
      </c>
      <c r="F463" s="185">
        <v>730</v>
      </c>
      <c r="G463" s="181">
        <v>3081.97</v>
      </c>
      <c r="H463" s="181">
        <v>3081.97</v>
      </c>
      <c r="I463" s="249">
        <v>2249838.0999999996</v>
      </c>
      <c r="K463" s="183"/>
      <c r="L463" s="4"/>
    </row>
    <row r="464" spans="1:12" ht="24" x14ac:dyDescent="0.25">
      <c r="A464" s="193"/>
      <c r="B464" s="13"/>
      <c r="C464" s="14"/>
      <c r="D464" s="12" t="s">
        <v>182</v>
      </c>
      <c r="E464" s="11" t="s">
        <v>183</v>
      </c>
      <c r="F464" s="185">
        <v>893</v>
      </c>
      <c r="G464" s="181">
        <v>3801.09</v>
      </c>
      <c r="H464" s="181">
        <v>3801.09</v>
      </c>
      <c r="I464" s="249">
        <v>3394373.37</v>
      </c>
      <c r="K464" s="183"/>
      <c r="L464" s="4"/>
    </row>
    <row r="465" spans="1:12" ht="36" x14ac:dyDescent="0.25">
      <c r="A465" s="193"/>
      <c r="B465" s="13"/>
      <c r="C465" s="14"/>
      <c r="D465" s="12" t="s">
        <v>184</v>
      </c>
      <c r="E465" s="11" t="s">
        <v>185</v>
      </c>
      <c r="F465" s="185">
        <v>5</v>
      </c>
      <c r="G465" s="181">
        <v>5063.7700000000004</v>
      </c>
      <c r="H465" s="181">
        <v>5063.7700000000004</v>
      </c>
      <c r="I465" s="249">
        <v>25318.850000000002</v>
      </c>
      <c r="K465" s="183"/>
      <c r="L465" s="4"/>
    </row>
    <row r="466" spans="1:12" ht="24" x14ac:dyDescent="0.25">
      <c r="A466" s="193"/>
      <c r="B466" s="13"/>
      <c r="C466" s="14"/>
      <c r="D466" s="12" t="s">
        <v>200</v>
      </c>
      <c r="E466" s="11" t="s">
        <v>201</v>
      </c>
      <c r="F466" s="185">
        <v>5</v>
      </c>
      <c r="G466" s="181">
        <v>5063.7700000000004</v>
      </c>
      <c r="H466" s="181">
        <v>5063.7700000000004</v>
      </c>
      <c r="I466" s="249">
        <v>25318.850000000002</v>
      </c>
      <c r="K466" s="183"/>
      <c r="L466" s="4"/>
    </row>
    <row r="467" spans="1:12" ht="24" x14ac:dyDescent="0.25">
      <c r="A467" s="193"/>
      <c r="B467" s="13"/>
      <c r="C467" s="14"/>
      <c r="D467" s="12" t="s">
        <v>242</v>
      </c>
      <c r="E467" s="11" t="s">
        <v>243</v>
      </c>
      <c r="F467" s="185">
        <v>5</v>
      </c>
      <c r="G467" s="181">
        <v>4542.25</v>
      </c>
      <c r="H467" s="181">
        <v>4542.25</v>
      </c>
      <c r="I467" s="249">
        <v>22711.25</v>
      </c>
      <c r="K467" s="183"/>
      <c r="L467" s="4"/>
    </row>
    <row r="468" spans="1:12" ht="24" x14ac:dyDescent="0.25">
      <c r="A468" s="193"/>
      <c r="B468" s="13"/>
      <c r="C468" s="14"/>
      <c r="D468" s="12" t="s">
        <v>173</v>
      </c>
      <c r="E468" s="11" t="s">
        <v>174</v>
      </c>
      <c r="F468" s="185">
        <v>200</v>
      </c>
      <c r="G468" s="181"/>
      <c r="H468" s="181">
        <v>2704.43</v>
      </c>
      <c r="I468" s="249">
        <v>540886</v>
      </c>
      <c r="K468" s="183"/>
      <c r="L468" s="4"/>
    </row>
    <row r="469" spans="1:12" x14ac:dyDescent="0.25">
      <c r="A469" s="194"/>
      <c r="B469" s="13"/>
      <c r="C469" s="188" t="s">
        <v>281</v>
      </c>
      <c r="D469" s="189"/>
      <c r="E469" s="189"/>
      <c r="F469" s="190">
        <v>3771</v>
      </c>
      <c r="G469" s="16"/>
      <c r="H469" s="16"/>
      <c r="I469" s="250">
        <v>11886861.009999998</v>
      </c>
      <c r="K469" s="183"/>
      <c r="L469" s="4"/>
    </row>
    <row r="470" spans="1:12" x14ac:dyDescent="0.25">
      <c r="A470" s="176">
        <v>27</v>
      </c>
      <c r="B470" s="192">
        <v>430336</v>
      </c>
      <c r="C470" s="11" t="s">
        <v>282</v>
      </c>
      <c r="D470" s="12" t="s">
        <v>203</v>
      </c>
      <c r="E470" s="11" t="s">
        <v>204</v>
      </c>
      <c r="F470" s="185">
        <v>1</v>
      </c>
      <c r="G470" s="181">
        <v>3081.97</v>
      </c>
      <c r="H470" s="181">
        <v>3081.97</v>
      </c>
      <c r="I470" s="249">
        <v>3081.97</v>
      </c>
      <c r="K470" s="183"/>
      <c r="L470" s="4"/>
    </row>
    <row r="471" spans="1:12" ht="36" x14ac:dyDescent="0.25">
      <c r="A471" s="193"/>
      <c r="B471" s="13"/>
      <c r="C471" s="14"/>
      <c r="D471" s="12" t="s">
        <v>205</v>
      </c>
      <c r="E471" s="11" t="s">
        <v>206</v>
      </c>
      <c r="F471" s="185">
        <v>3</v>
      </c>
      <c r="G471" s="181">
        <v>4542.25</v>
      </c>
      <c r="H471" s="181">
        <v>4542.25</v>
      </c>
      <c r="I471" s="249">
        <v>13626.75</v>
      </c>
      <c r="K471" s="183"/>
      <c r="L471" s="4"/>
    </row>
    <row r="472" spans="1:12" x14ac:dyDescent="0.25">
      <c r="A472" s="193"/>
      <c r="B472" s="13"/>
      <c r="C472" s="14"/>
      <c r="D472" s="12" t="s">
        <v>207</v>
      </c>
      <c r="E472" s="11" t="s">
        <v>208</v>
      </c>
      <c r="F472" s="185">
        <v>4</v>
      </c>
      <c r="G472" s="181">
        <v>3081.97</v>
      </c>
      <c r="H472" s="181">
        <v>3081.97</v>
      </c>
      <c r="I472" s="249">
        <v>12327.88</v>
      </c>
      <c r="K472" s="183"/>
      <c r="L472" s="4"/>
    </row>
    <row r="473" spans="1:12" ht="36" x14ac:dyDescent="0.25">
      <c r="A473" s="193"/>
      <c r="B473" s="13"/>
      <c r="C473" s="14"/>
      <c r="D473" s="12" t="s">
        <v>209</v>
      </c>
      <c r="E473" s="11" t="s">
        <v>210</v>
      </c>
      <c r="F473" s="185">
        <v>1</v>
      </c>
      <c r="G473" s="181">
        <v>4542.25</v>
      </c>
      <c r="H473" s="181">
        <v>4542.25</v>
      </c>
      <c r="I473" s="249">
        <v>4542.25</v>
      </c>
      <c r="K473" s="183"/>
      <c r="L473" s="4"/>
    </row>
    <row r="474" spans="1:12" ht="24" x14ac:dyDescent="0.25">
      <c r="A474" s="193"/>
      <c r="B474" s="13"/>
      <c r="C474" s="14"/>
      <c r="D474" s="12" t="s">
        <v>187</v>
      </c>
      <c r="E474" s="11" t="s">
        <v>188</v>
      </c>
      <c r="F474" s="185">
        <v>17</v>
      </c>
      <c r="G474" s="181">
        <v>3081.97</v>
      </c>
      <c r="H474" s="181">
        <v>3081.97</v>
      </c>
      <c r="I474" s="249">
        <v>52393.49</v>
      </c>
      <c r="K474" s="183"/>
      <c r="L474" s="4"/>
    </row>
    <row r="475" spans="1:12" x14ac:dyDescent="0.25">
      <c r="A475" s="193"/>
      <c r="B475" s="13"/>
      <c r="C475" s="14"/>
      <c r="D475" s="12" t="s">
        <v>232</v>
      </c>
      <c r="E475" s="11" t="s">
        <v>233</v>
      </c>
      <c r="F475" s="185">
        <v>14</v>
      </c>
      <c r="G475" s="181">
        <v>3081.97</v>
      </c>
      <c r="H475" s="181">
        <v>3081.97</v>
      </c>
      <c r="I475" s="249">
        <v>43147.579999999994</v>
      </c>
      <c r="K475" s="183"/>
      <c r="L475" s="4"/>
    </row>
    <row r="476" spans="1:12" x14ac:dyDescent="0.25">
      <c r="A476" s="193"/>
      <c r="B476" s="13"/>
      <c r="C476" s="14"/>
      <c r="D476" s="12" t="s">
        <v>189</v>
      </c>
      <c r="E476" s="11" t="s">
        <v>190</v>
      </c>
      <c r="F476" s="185">
        <v>3</v>
      </c>
      <c r="G476" s="181">
        <v>3081.97</v>
      </c>
      <c r="H476" s="181">
        <v>3081.97</v>
      </c>
      <c r="I476" s="249">
        <v>9245.91</v>
      </c>
      <c r="K476" s="183"/>
      <c r="L476" s="4"/>
    </row>
    <row r="477" spans="1:12" x14ac:dyDescent="0.25">
      <c r="A477" s="193"/>
      <c r="B477" s="13"/>
      <c r="C477" s="14"/>
      <c r="D477" s="12" t="s">
        <v>165</v>
      </c>
      <c r="E477" s="11" t="s">
        <v>166</v>
      </c>
      <c r="F477" s="185">
        <v>13</v>
      </c>
      <c r="G477" s="181">
        <v>3081.97</v>
      </c>
      <c r="H477" s="181">
        <v>3081.97</v>
      </c>
      <c r="I477" s="249">
        <v>40065.61</v>
      </c>
      <c r="K477" s="183"/>
      <c r="L477" s="4"/>
    </row>
    <row r="478" spans="1:12" x14ac:dyDescent="0.25">
      <c r="A478" s="193"/>
      <c r="B478" s="13"/>
      <c r="C478" s="14"/>
      <c r="D478" s="12" t="s">
        <v>238</v>
      </c>
      <c r="E478" s="11" t="s">
        <v>239</v>
      </c>
      <c r="F478" s="185">
        <v>14</v>
      </c>
      <c r="G478" s="181">
        <v>3081.97</v>
      </c>
      <c r="H478" s="181">
        <v>3081.97</v>
      </c>
      <c r="I478" s="249">
        <v>43147.579999999994</v>
      </c>
      <c r="K478" s="183"/>
      <c r="L478" s="4"/>
    </row>
    <row r="479" spans="1:12" ht="24" x14ac:dyDescent="0.25">
      <c r="A479" s="193"/>
      <c r="B479" s="13"/>
      <c r="C479" s="14"/>
      <c r="D479" s="12" t="s">
        <v>215</v>
      </c>
      <c r="E479" s="11" t="s">
        <v>216</v>
      </c>
      <c r="F479" s="185">
        <v>1</v>
      </c>
      <c r="G479" s="181">
        <v>4542.25</v>
      </c>
      <c r="H479" s="181">
        <v>4542.25</v>
      </c>
      <c r="I479" s="249">
        <v>4542.25</v>
      </c>
      <c r="K479" s="183"/>
      <c r="L479" s="4"/>
    </row>
    <row r="480" spans="1:12" x14ac:dyDescent="0.25">
      <c r="A480" s="193"/>
      <c r="B480" s="13"/>
      <c r="C480" s="14"/>
      <c r="D480" s="12" t="s">
        <v>167</v>
      </c>
      <c r="E480" s="11" t="s">
        <v>168</v>
      </c>
      <c r="F480" s="185">
        <v>140</v>
      </c>
      <c r="G480" s="181">
        <v>2773.78</v>
      </c>
      <c r="H480" s="181">
        <v>2773.78</v>
      </c>
      <c r="I480" s="249">
        <v>388329.2</v>
      </c>
      <c r="K480" s="183"/>
      <c r="L480" s="4"/>
    </row>
    <row r="481" spans="1:12" ht="36" x14ac:dyDescent="0.25">
      <c r="A481" s="193"/>
      <c r="B481" s="13"/>
      <c r="C481" s="14"/>
      <c r="D481" s="12" t="s">
        <v>169</v>
      </c>
      <c r="E481" s="11" t="s">
        <v>170</v>
      </c>
      <c r="F481" s="185">
        <v>516</v>
      </c>
      <c r="G481" s="181">
        <v>4542.25</v>
      </c>
      <c r="H481" s="181">
        <v>4542.25</v>
      </c>
      <c r="I481" s="249">
        <v>2343801</v>
      </c>
      <c r="K481" s="183"/>
      <c r="L481" s="4"/>
    </row>
    <row r="482" spans="1:12" ht="24" x14ac:dyDescent="0.25">
      <c r="A482" s="193"/>
      <c r="B482" s="13"/>
      <c r="C482" s="14"/>
      <c r="D482" s="12" t="s">
        <v>191</v>
      </c>
      <c r="E482" s="11" t="s">
        <v>192</v>
      </c>
      <c r="F482" s="185">
        <v>201</v>
      </c>
      <c r="G482" s="181">
        <v>3081.97</v>
      </c>
      <c r="H482" s="181">
        <v>3081.97</v>
      </c>
      <c r="I482" s="249">
        <v>619475.97</v>
      </c>
      <c r="K482" s="183"/>
      <c r="L482" s="4"/>
    </row>
    <row r="483" spans="1:12" ht="24" x14ac:dyDescent="0.25">
      <c r="A483" s="193"/>
      <c r="B483" s="13"/>
      <c r="C483" s="14"/>
      <c r="D483" s="12" t="s">
        <v>193</v>
      </c>
      <c r="E483" s="11" t="s">
        <v>194</v>
      </c>
      <c r="F483" s="185">
        <v>5</v>
      </c>
      <c r="G483" s="181">
        <v>4281.5</v>
      </c>
      <c r="H483" s="181">
        <v>4281.5</v>
      </c>
      <c r="I483" s="249">
        <v>21407.5</v>
      </c>
      <c r="K483" s="183"/>
      <c r="L483" s="4"/>
    </row>
    <row r="484" spans="1:12" x14ac:dyDescent="0.25">
      <c r="A484" s="193"/>
      <c r="B484" s="13"/>
      <c r="C484" s="14"/>
      <c r="D484" s="12" t="s">
        <v>195</v>
      </c>
      <c r="E484" s="11" t="s">
        <v>196</v>
      </c>
      <c r="F484" s="185">
        <v>264</v>
      </c>
      <c r="G484" s="181">
        <v>3081.97</v>
      </c>
      <c r="H484" s="181">
        <v>3081.97</v>
      </c>
      <c r="I484" s="249">
        <v>813640.08</v>
      </c>
      <c r="K484" s="183"/>
      <c r="L484" s="4"/>
    </row>
    <row r="485" spans="1:12" x14ac:dyDescent="0.25">
      <c r="A485" s="193"/>
      <c r="B485" s="13"/>
      <c r="C485" s="14"/>
      <c r="D485" s="12" t="s">
        <v>171</v>
      </c>
      <c r="E485" s="11" t="s">
        <v>172</v>
      </c>
      <c r="F485" s="185">
        <v>15</v>
      </c>
      <c r="G485" s="181">
        <v>2722.4</v>
      </c>
      <c r="H485" s="181">
        <v>2722.4</v>
      </c>
      <c r="I485" s="249">
        <v>40836</v>
      </c>
      <c r="K485" s="183"/>
      <c r="L485" s="4"/>
    </row>
    <row r="486" spans="1:12" ht="24" x14ac:dyDescent="0.25">
      <c r="A486" s="193"/>
      <c r="B486" s="13"/>
      <c r="C486" s="14"/>
      <c r="D486" s="12" t="s">
        <v>223</v>
      </c>
      <c r="E486" s="11" t="s">
        <v>224</v>
      </c>
      <c r="F486" s="185">
        <v>5</v>
      </c>
      <c r="G486" s="181">
        <v>4542.25</v>
      </c>
      <c r="H486" s="181">
        <v>4542.25</v>
      </c>
      <c r="I486" s="249">
        <v>22711.25</v>
      </c>
      <c r="K486" s="183"/>
      <c r="L486" s="4"/>
    </row>
    <row r="487" spans="1:12" x14ac:dyDescent="0.25">
      <c r="A487" s="193"/>
      <c r="B487" s="13"/>
      <c r="C487" s="14"/>
      <c r="D487" s="12" t="s">
        <v>225</v>
      </c>
      <c r="E487" s="11" t="s">
        <v>226</v>
      </c>
      <c r="F487" s="185">
        <v>1</v>
      </c>
      <c r="G487" s="181">
        <v>3081.97</v>
      </c>
      <c r="H487" s="181">
        <v>3081.97</v>
      </c>
      <c r="I487" s="249">
        <v>3081.97</v>
      </c>
      <c r="K487" s="183"/>
      <c r="L487" s="4"/>
    </row>
    <row r="488" spans="1:12" ht="24" x14ac:dyDescent="0.25">
      <c r="A488" s="193"/>
      <c r="B488" s="13"/>
      <c r="C488" s="14"/>
      <c r="D488" s="12" t="s">
        <v>182</v>
      </c>
      <c r="E488" s="11" t="s">
        <v>183</v>
      </c>
      <c r="F488" s="185">
        <v>415</v>
      </c>
      <c r="G488" s="181">
        <v>3801.09</v>
      </c>
      <c r="H488" s="181">
        <v>3801.09</v>
      </c>
      <c r="I488" s="249">
        <v>1577452.35</v>
      </c>
      <c r="K488" s="183"/>
      <c r="L488" s="4"/>
    </row>
    <row r="489" spans="1:12" ht="36" x14ac:dyDescent="0.25">
      <c r="A489" s="193"/>
      <c r="B489" s="13"/>
      <c r="C489" s="14"/>
      <c r="D489" s="12" t="s">
        <v>265</v>
      </c>
      <c r="E489" s="11" t="s">
        <v>266</v>
      </c>
      <c r="F489" s="185">
        <v>69</v>
      </c>
      <c r="G489" s="181">
        <v>5063.7700000000004</v>
      </c>
      <c r="H489" s="181">
        <v>5063.7700000000004</v>
      </c>
      <c r="I489" s="249">
        <v>349400.13</v>
      </c>
      <c r="K489" s="183"/>
      <c r="L489" s="4"/>
    </row>
    <row r="490" spans="1:12" x14ac:dyDescent="0.25">
      <c r="A490" s="194"/>
      <c r="B490" s="13"/>
      <c r="C490" s="188" t="s">
        <v>283</v>
      </c>
      <c r="D490" s="189"/>
      <c r="E490" s="189"/>
      <c r="F490" s="190">
        <v>1702</v>
      </c>
      <c r="G490" s="16"/>
      <c r="H490" s="16"/>
      <c r="I490" s="250">
        <v>6406256.7199999997</v>
      </c>
      <c r="K490" s="183"/>
      <c r="L490" s="4"/>
    </row>
    <row r="491" spans="1:12" ht="24" x14ac:dyDescent="0.25">
      <c r="A491" s="176">
        <v>28</v>
      </c>
      <c r="B491" s="192">
        <v>430350</v>
      </c>
      <c r="C491" s="11" t="s">
        <v>29</v>
      </c>
      <c r="D491" s="12" t="s">
        <v>187</v>
      </c>
      <c r="E491" s="11" t="s">
        <v>188</v>
      </c>
      <c r="F491" s="185">
        <v>175</v>
      </c>
      <c r="G491" s="181">
        <v>3081.97</v>
      </c>
      <c r="H491" s="181">
        <v>3081.97</v>
      </c>
      <c r="I491" s="249">
        <v>539344.75</v>
      </c>
      <c r="K491" s="183"/>
      <c r="L491" s="4"/>
    </row>
    <row r="492" spans="1:12" x14ac:dyDescent="0.25">
      <c r="A492" s="193"/>
      <c r="B492" s="13"/>
      <c r="C492" s="14"/>
      <c r="D492" s="12" t="s">
        <v>189</v>
      </c>
      <c r="E492" s="11" t="s">
        <v>190</v>
      </c>
      <c r="F492" s="185">
        <v>25</v>
      </c>
      <c r="G492" s="181">
        <v>3081.97</v>
      </c>
      <c r="H492" s="181">
        <v>3081.97</v>
      </c>
      <c r="I492" s="249">
        <v>77049.25</v>
      </c>
      <c r="K492" s="183"/>
      <c r="L492" s="4"/>
    </row>
    <row r="493" spans="1:12" x14ac:dyDescent="0.25">
      <c r="A493" s="193"/>
      <c r="B493" s="13"/>
      <c r="C493" s="14"/>
      <c r="D493" s="12" t="s">
        <v>165</v>
      </c>
      <c r="E493" s="11" t="s">
        <v>166</v>
      </c>
      <c r="F493" s="185">
        <v>21</v>
      </c>
      <c r="G493" s="181">
        <v>3081.97</v>
      </c>
      <c r="H493" s="181">
        <v>3081.97</v>
      </c>
      <c r="I493" s="249">
        <v>64721.369999999995</v>
      </c>
      <c r="K493" s="183"/>
      <c r="L493" s="4"/>
    </row>
    <row r="494" spans="1:12" ht="24" x14ac:dyDescent="0.25">
      <c r="A494" s="193"/>
      <c r="B494" s="13"/>
      <c r="C494" s="14"/>
      <c r="D494" s="12" t="s">
        <v>215</v>
      </c>
      <c r="E494" s="11" t="s">
        <v>216</v>
      </c>
      <c r="F494" s="185">
        <v>16</v>
      </c>
      <c r="G494" s="181">
        <v>4542.25</v>
      </c>
      <c r="H494" s="181">
        <v>4542.25</v>
      </c>
      <c r="I494" s="249">
        <v>72676</v>
      </c>
      <c r="K494" s="183"/>
      <c r="L494" s="4"/>
    </row>
    <row r="495" spans="1:12" x14ac:dyDescent="0.25">
      <c r="A495" s="193"/>
      <c r="B495" s="13"/>
      <c r="C495" s="14"/>
      <c r="D495" s="12" t="s">
        <v>167</v>
      </c>
      <c r="E495" s="11" t="s">
        <v>168</v>
      </c>
      <c r="F495" s="185">
        <v>445</v>
      </c>
      <c r="G495" s="181">
        <v>2773.78</v>
      </c>
      <c r="H495" s="181">
        <v>2773.78</v>
      </c>
      <c r="I495" s="249">
        <v>1234332.1000000001</v>
      </c>
      <c r="K495" s="183"/>
      <c r="L495" s="4"/>
    </row>
    <row r="496" spans="1:12" ht="36" x14ac:dyDescent="0.25">
      <c r="A496" s="193"/>
      <c r="B496" s="13"/>
      <c r="C496" s="14"/>
      <c r="D496" s="12" t="s">
        <v>169</v>
      </c>
      <c r="E496" s="11" t="s">
        <v>170</v>
      </c>
      <c r="F496" s="185">
        <v>148</v>
      </c>
      <c r="G496" s="181">
        <v>4542.25</v>
      </c>
      <c r="H496" s="181">
        <v>4542.25</v>
      </c>
      <c r="I496" s="249">
        <v>672253</v>
      </c>
      <c r="K496" s="183"/>
      <c r="L496" s="4"/>
    </row>
    <row r="497" spans="1:12" ht="24" x14ac:dyDescent="0.25">
      <c r="A497" s="193"/>
      <c r="B497" s="13"/>
      <c r="C497" s="14"/>
      <c r="D497" s="12" t="s">
        <v>191</v>
      </c>
      <c r="E497" s="11" t="s">
        <v>192</v>
      </c>
      <c r="F497" s="185">
        <v>4</v>
      </c>
      <c r="G497" s="181">
        <v>3081.97</v>
      </c>
      <c r="H497" s="181">
        <v>3081.97</v>
      </c>
      <c r="I497" s="249">
        <v>12327.88</v>
      </c>
      <c r="K497" s="183"/>
      <c r="L497" s="4"/>
    </row>
    <row r="498" spans="1:12" ht="24" x14ac:dyDescent="0.25">
      <c r="A498" s="193"/>
      <c r="B498" s="13"/>
      <c r="C498" s="14"/>
      <c r="D498" s="12" t="s">
        <v>197</v>
      </c>
      <c r="E498" s="11" t="s">
        <v>198</v>
      </c>
      <c r="F498" s="185">
        <v>26</v>
      </c>
      <c r="G498" s="181">
        <v>4542.25</v>
      </c>
      <c r="H498" s="181">
        <v>4542.25</v>
      </c>
      <c r="I498" s="249">
        <v>118098.5</v>
      </c>
      <c r="K498" s="183"/>
      <c r="L498" s="4"/>
    </row>
    <row r="499" spans="1:12" x14ac:dyDescent="0.25">
      <c r="A499" s="193"/>
      <c r="B499" s="13"/>
      <c r="C499" s="14"/>
      <c r="D499" s="12" t="s">
        <v>171</v>
      </c>
      <c r="E499" s="11" t="s">
        <v>172</v>
      </c>
      <c r="F499" s="185">
        <v>317</v>
      </c>
      <c r="G499" s="181">
        <v>2722.4</v>
      </c>
      <c r="H499" s="181">
        <v>2722.4</v>
      </c>
      <c r="I499" s="249">
        <v>863000.8</v>
      </c>
      <c r="K499" s="183"/>
      <c r="L499" s="4"/>
    </row>
    <row r="500" spans="1:12" ht="24" x14ac:dyDescent="0.25">
      <c r="A500" s="193"/>
      <c r="B500" s="13"/>
      <c r="C500" s="14"/>
      <c r="D500" s="12" t="s">
        <v>223</v>
      </c>
      <c r="E500" s="11" t="s">
        <v>224</v>
      </c>
      <c r="F500" s="185">
        <v>27</v>
      </c>
      <c r="G500" s="181">
        <v>4542.25</v>
      </c>
      <c r="H500" s="181">
        <v>4542.25</v>
      </c>
      <c r="I500" s="249">
        <v>122640.75</v>
      </c>
      <c r="K500" s="183"/>
      <c r="L500" s="4"/>
    </row>
    <row r="501" spans="1:12" ht="24" x14ac:dyDescent="0.25">
      <c r="A501" s="193"/>
      <c r="B501" s="13"/>
      <c r="C501" s="14"/>
      <c r="D501" s="12" t="s">
        <v>178</v>
      </c>
      <c r="E501" s="11" t="s">
        <v>179</v>
      </c>
      <c r="F501" s="185">
        <v>46</v>
      </c>
      <c r="G501" s="181">
        <v>4542.25</v>
      </c>
      <c r="H501" s="181">
        <v>4542.25</v>
      </c>
      <c r="I501" s="249">
        <v>208943.5</v>
      </c>
      <c r="K501" s="183"/>
      <c r="L501" s="4"/>
    </row>
    <row r="502" spans="1:12" ht="24" x14ac:dyDescent="0.25">
      <c r="A502" s="193"/>
      <c r="B502" s="13"/>
      <c r="C502" s="14"/>
      <c r="D502" s="12" t="s">
        <v>182</v>
      </c>
      <c r="E502" s="11" t="s">
        <v>183</v>
      </c>
      <c r="F502" s="185">
        <v>140</v>
      </c>
      <c r="G502" s="181">
        <v>3801.09</v>
      </c>
      <c r="H502" s="181">
        <v>3801.09</v>
      </c>
      <c r="I502" s="249">
        <v>532152.6</v>
      </c>
      <c r="K502" s="183"/>
      <c r="L502" s="4"/>
    </row>
    <row r="503" spans="1:12" ht="36" x14ac:dyDescent="0.25">
      <c r="A503" s="193"/>
      <c r="B503" s="13"/>
      <c r="C503" s="14"/>
      <c r="D503" s="12" t="s">
        <v>184</v>
      </c>
      <c r="E503" s="11" t="s">
        <v>185</v>
      </c>
      <c r="F503" s="185">
        <v>231</v>
      </c>
      <c r="G503" s="181">
        <v>5063.7700000000004</v>
      </c>
      <c r="H503" s="181">
        <v>5063.7700000000004</v>
      </c>
      <c r="I503" s="249">
        <v>1169730.8700000001</v>
      </c>
      <c r="K503" s="183"/>
      <c r="L503" s="4"/>
    </row>
    <row r="504" spans="1:12" x14ac:dyDescent="0.25">
      <c r="A504" s="194"/>
      <c r="B504" s="13"/>
      <c r="C504" s="188" t="s">
        <v>284</v>
      </c>
      <c r="D504" s="189"/>
      <c r="E504" s="189"/>
      <c r="F504" s="190">
        <v>1621</v>
      </c>
      <c r="G504" s="16"/>
      <c r="H504" s="16"/>
      <c r="I504" s="250">
        <v>5687271.3700000001</v>
      </c>
      <c r="K504" s="183"/>
      <c r="L504" s="4"/>
    </row>
    <row r="505" spans="1:12" x14ac:dyDescent="0.25">
      <c r="A505" s="176">
        <v>29</v>
      </c>
      <c r="B505" s="192">
        <v>430378</v>
      </c>
      <c r="C505" s="11" t="s">
        <v>285</v>
      </c>
      <c r="D505" s="12" t="s">
        <v>167</v>
      </c>
      <c r="E505" s="11" t="s">
        <v>168</v>
      </c>
      <c r="F505" s="185">
        <v>5</v>
      </c>
      <c r="G505" s="181">
        <v>2773.78</v>
      </c>
      <c r="H505" s="181">
        <v>2773.78</v>
      </c>
      <c r="I505" s="249">
        <v>13868.900000000001</v>
      </c>
      <c r="K505" s="183"/>
      <c r="L505" s="4"/>
    </row>
    <row r="506" spans="1:12" x14ac:dyDescent="0.25">
      <c r="A506" s="193"/>
      <c r="B506" s="13"/>
      <c r="C506" s="14"/>
      <c r="D506" s="12" t="s">
        <v>171</v>
      </c>
      <c r="E506" s="11" t="s">
        <v>172</v>
      </c>
      <c r="F506" s="185">
        <v>5</v>
      </c>
      <c r="G506" s="181">
        <v>2722.4</v>
      </c>
      <c r="H506" s="181">
        <v>2722.4</v>
      </c>
      <c r="I506" s="249">
        <v>13612</v>
      </c>
      <c r="K506" s="183"/>
      <c r="L506" s="4"/>
    </row>
    <row r="507" spans="1:12" x14ac:dyDescent="0.25">
      <c r="A507" s="193"/>
      <c r="B507" s="13"/>
      <c r="C507" s="188" t="s">
        <v>286</v>
      </c>
      <c r="D507" s="189"/>
      <c r="E507" s="189"/>
      <c r="F507" s="190">
        <v>10</v>
      </c>
      <c r="G507" s="251"/>
      <c r="H507" s="251"/>
      <c r="I507" s="250">
        <v>27480.9</v>
      </c>
      <c r="K507" s="183"/>
      <c r="L507" s="4"/>
    </row>
    <row r="508" spans="1:12" ht="24" x14ac:dyDescent="0.25">
      <c r="A508" s="176">
        <v>30</v>
      </c>
      <c r="B508" s="177">
        <v>430386</v>
      </c>
      <c r="C508" s="178" t="s">
        <v>30</v>
      </c>
      <c r="D508" s="179" t="s">
        <v>187</v>
      </c>
      <c r="E508" s="178" t="s">
        <v>188</v>
      </c>
      <c r="F508" s="180">
        <v>152</v>
      </c>
      <c r="G508" s="181">
        <v>3081.97</v>
      </c>
      <c r="H508" s="181">
        <v>3081.97</v>
      </c>
      <c r="I508" s="182">
        <v>468459.43999999994</v>
      </c>
      <c r="K508" s="183"/>
      <c r="L508" s="4"/>
    </row>
    <row r="509" spans="1:12" x14ac:dyDescent="0.25">
      <c r="A509" s="193"/>
      <c r="B509" s="13"/>
      <c r="C509" s="14"/>
      <c r="D509" s="12" t="s">
        <v>189</v>
      </c>
      <c r="E509" s="11" t="s">
        <v>190</v>
      </c>
      <c r="F509" s="185">
        <v>30</v>
      </c>
      <c r="G509" s="181">
        <v>3081.97</v>
      </c>
      <c r="H509" s="181">
        <v>3081.97</v>
      </c>
      <c r="I509" s="186">
        <v>92459.099999999991</v>
      </c>
      <c r="K509" s="183"/>
      <c r="L509" s="4"/>
    </row>
    <row r="510" spans="1:12" x14ac:dyDescent="0.25">
      <c r="A510" s="193"/>
      <c r="B510" s="13"/>
      <c r="C510" s="14"/>
      <c r="D510" s="12" t="s">
        <v>165</v>
      </c>
      <c r="E510" s="11" t="s">
        <v>166</v>
      </c>
      <c r="F510" s="185">
        <v>210</v>
      </c>
      <c r="G510" s="181">
        <v>3081.97</v>
      </c>
      <c r="H510" s="181">
        <v>3081.97</v>
      </c>
      <c r="I510" s="186">
        <v>647213.69999999995</v>
      </c>
      <c r="K510" s="183"/>
      <c r="L510" s="4"/>
    </row>
    <row r="511" spans="1:12" x14ac:dyDescent="0.25">
      <c r="A511" s="193"/>
      <c r="B511" s="13"/>
      <c r="C511" s="14"/>
      <c r="D511" s="12" t="s">
        <v>167</v>
      </c>
      <c r="E511" s="11" t="s">
        <v>168</v>
      </c>
      <c r="F511" s="185">
        <v>46</v>
      </c>
      <c r="G511" s="181">
        <v>2773.78</v>
      </c>
      <c r="H511" s="181">
        <v>2773.78</v>
      </c>
      <c r="I511" s="186">
        <v>127593.88</v>
      </c>
      <c r="K511" s="183"/>
      <c r="L511" s="4"/>
    </row>
    <row r="512" spans="1:12" ht="36" x14ac:dyDescent="0.25">
      <c r="A512" s="193"/>
      <c r="B512" s="13"/>
      <c r="C512" s="14"/>
      <c r="D512" s="12" t="s">
        <v>169</v>
      </c>
      <c r="E512" s="11" t="s">
        <v>170</v>
      </c>
      <c r="F512" s="185">
        <v>365</v>
      </c>
      <c r="G512" s="181">
        <v>4542.25</v>
      </c>
      <c r="H512" s="181">
        <v>4542.25</v>
      </c>
      <c r="I512" s="186">
        <v>1657921.25</v>
      </c>
      <c r="K512" s="183"/>
      <c r="L512" s="4"/>
    </row>
    <row r="513" spans="1:12" x14ac:dyDescent="0.25">
      <c r="A513" s="193"/>
      <c r="B513" s="13"/>
      <c r="C513" s="14"/>
      <c r="D513" s="12" t="s">
        <v>217</v>
      </c>
      <c r="E513" s="11" t="s">
        <v>218</v>
      </c>
      <c r="F513" s="185">
        <v>426</v>
      </c>
      <c r="G513" s="181">
        <v>3081.97</v>
      </c>
      <c r="H513" s="181">
        <v>3081.97</v>
      </c>
      <c r="I513" s="186">
        <v>1312919.22</v>
      </c>
      <c r="K513" s="183"/>
      <c r="L513" s="4"/>
    </row>
    <row r="514" spans="1:12" x14ac:dyDescent="0.25">
      <c r="A514" s="193"/>
      <c r="B514" s="13"/>
      <c r="C514" s="14"/>
      <c r="D514" s="12" t="s">
        <v>171</v>
      </c>
      <c r="E514" s="11" t="s">
        <v>172</v>
      </c>
      <c r="F514" s="185">
        <v>919</v>
      </c>
      <c r="G514" s="181">
        <v>2722.4</v>
      </c>
      <c r="H514" s="181">
        <v>2722.4</v>
      </c>
      <c r="I514" s="186">
        <v>2501885.6</v>
      </c>
    </row>
    <row r="515" spans="1:12" x14ac:dyDescent="0.25">
      <c r="A515" s="193"/>
      <c r="B515" s="13"/>
      <c r="C515" s="14"/>
      <c r="D515" s="12" t="s">
        <v>225</v>
      </c>
      <c r="E515" s="11" t="s">
        <v>226</v>
      </c>
      <c r="F515" s="185">
        <v>115</v>
      </c>
      <c r="G515" s="181">
        <v>3081.97</v>
      </c>
      <c r="H515" s="181">
        <v>3081.97</v>
      </c>
      <c r="I515" s="186">
        <v>354426.55</v>
      </c>
    </row>
    <row r="516" spans="1:12" ht="24" x14ac:dyDescent="0.25">
      <c r="A516" s="193"/>
      <c r="B516" s="13"/>
      <c r="C516" s="14"/>
      <c r="D516" s="12" t="s">
        <v>178</v>
      </c>
      <c r="E516" s="11" t="s">
        <v>179</v>
      </c>
      <c r="F516" s="185">
        <v>5</v>
      </c>
      <c r="G516" s="181">
        <v>4542.25</v>
      </c>
      <c r="H516" s="181">
        <v>4542.25</v>
      </c>
      <c r="I516" s="186">
        <v>22711.25</v>
      </c>
    </row>
    <row r="517" spans="1:12" ht="24" x14ac:dyDescent="0.25">
      <c r="A517" s="193"/>
      <c r="B517" s="13"/>
      <c r="C517" s="14"/>
      <c r="D517" s="12" t="s">
        <v>182</v>
      </c>
      <c r="E517" s="11" t="s">
        <v>183</v>
      </c>
      <c r="F517" s="185">
        <v>90</v>
      </c>
      <c r="G517" s="181">
        <v>3801.09</v>
      </c>
      <c r="H517" s="181">
        <v>3801.09</v>
      </c>
      <c r="I517" s="186">
        <v>342098.10000000003</v>
      </c>
    </row>
    <row r="518" spans="1:12" ht="36" x14ac:dyDescent="0.25">
      <c r="A518" s="193"/>
      <c r="B518" s="13"/>
      <c r="C518" s="14"/>
      <c r="D518" s="12" t="s">
        <v>184</v>
      </c>
      <c r="E518" s="11" t="s">
        <v>185</v>
      </c>
      <c r="F518" s="185">
        <v>564</v>
      </c>
      <c r="G518" s="181">
        <v>5063.7700000000004</v>
      </c>
      <c r="H518" s="181">
        <v>5063.7700000000004</v>
      </c>
      <c r="I518" s="186">
        <v>2855966.2800000003</v>
      </c>
    </row>
    <row r="519" spans="1:12" ht="24" x14ac:dyDescent="0.25">
      <c r="A519" s="193"/>
      <c r="B519" s="13"/>
      <c r="C519" s="14"/>
      <c r="D519" s="12" t="s">
        <v>200</v>
      </c>
      <c r="E519" s="11" t="s">
        <v>201</v>
      </c>
      <c r="F519" s="185">
        <v>10</v>
      </c>
      <c r="G519" s="181">
        <v>5063.7700000000004</v>
      </c>
      <c r="H519" s="181">
        <v>5063.7700000000004</v>
      </c>
      <c r="I519" s="186">
        <v>50637.700000000004</v>
      </c>
    </row>
    <row r="520" spans="1:12" ht="24" x14ac:dyDescent="0.25">
      <c r="A520" s="193"/>
      <c r="B520" s="13"/>
      <c r="C520" s="14"/>
      <c r="D520" s="12" t="s">
        <v>173</v>
      </c>
      <c r="E520" s="11" t="s">
        <v>174</v>
      </c>
      <c r="F520" s="185">
        <v>40</v>
      </c>
      <c r="G520" s="181"/>
      <c r="H520" s="181">
        <v>2704.43</v>
      </c>
      <c r="I520" s="186">
        <v>108177.2</v>
      </c>
    </row>
    <row r="521" spans="1:12" x14ac:dyDescent="0.25">
      <c r="A521" s="193"/>
      <c r="B521" s="13"/>
      <c r="C521" s="188" t="s">
        <v>31</v>
      </c>
      <c r="D521" s="189"/>
      <c r="E521" s="189"/>
      <c r="F521" s="190">
        <v>2972</v>
      </c>
      <c r="G521" s="16"/>
      <c r="H521" s="16"/>
      <c r="I521" s="191">
        <v>10542469.269999998</v>
      </c>
    </row>
    <row r="522" spans="1:12" x14ac:dyDescent="0.25">
      <c r="A522" s="17" t="s">
        <v>287</v>
      </c>
      <c r="B522" s="195"/>
      <c r="C522" s="195"/>
      <c r="D522" s="195"/>
      <c r="E522" s="195"/>
      <c r="F522" s="196">
        <v>72940</v>
      </c>
      <c r="G522" s="20"/>
      <c r="H522" s="20"/>
      <c r="I522" s="197">
        <v>268765498.1499998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F6" sqref="F6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198" customWidth="1"/>
    <col min="6" max="6" width="13.7109375" style="166" customWidth="1"/>
    <col min="7" max="7" width="14.5703125" style="167" bestFit="1" customWidth="1"/>
    <col min="8" max="8" width="13.5703125" style="6" customWidth="1"/>
    <col min="9" max="10" width="9.140625" style="199"/>
    <col min="11" max="11" width="19.28515625" style="199" bestFit="1" customWidth="1"/>
    <col min="12" max="12" width="19.28515625" style="199" customWidth="1"/>
    <col min="13" max="16384" width="9.140625" style="199"/>
  </cols>
  <sheetData>
    <row r="1" spans="1:8" x14ac:dyDescent="0.25">
      <c r="F1" s="3" t="s">
        <v>288</v>
      </c>
      <c r="G1" s="4"/>
      <c r="H1" s="199"/>
    </row>
    <row r="2" spans="1:8" ht="27.75" customHeight="1" x14ac:dyDescent="0.25">
      <c r="F2" s="8" t="s">
        <v>0</v>
      </c>
      <c r="G2" s="4"/>
      <c r="H2" s="199"/>
    </row>
    <row r="3" spans="1:8" x14ac:dyDescent="0.25">
      <c r="F3" s="4" t="s">
        <v>1</v>
      </c>
      <c r="G3" s="4"/>
      <c r="H3" s="199"/>
    </row>
    <row r="4" spans="1:8" x14ac:dyDescent="0.25">
      <c r="F4" s="4" t="s">
        <v>2</v>
      </c>
      <c r="G4" s="4"/>
      <c r="H4" s="199"/>
    </row>
    <row r="5" spans="1:8" x14ac:dyDescent="0.25">
      <c r="F5" s="4" t="s">
        <v>3</v>
      </c>
      <c r="G5" s="4"/>
      <c r="H5" s="199"/>
    </row>
    <row r="6" spans="1:8" x14ac:dyDescent="0.25">
      <c r="F6" s="3" t="s">
        <v>156</v>
      </c>
      <c r="G6" s="4"/>
      <c r="H6" s="199"/>
    </row>
    <row r="8" spans="1:8" s="6" customFormat="1" ht="14.25" customHeight="1" x14ac:dyDescent="0.25">
      <c r="A8" s="1"/>
      <c r="B8" s="1"/>
      <c r="C8" s="2"/>
      <c r="D8" s="1"/>
      <c r="E8" s="198"/>
      <c r="F8" s="7" t="s">
        <v>288</v>
      </c>
      <c r="G8" s="4"/>
    </row>
    <row r="9" spans="1:8" s="6" customFormat="1" ht="25.5" customHeight="1" x14ac:dyDescent="0.25">
      <c r="A9" s="1"/>
      <c r="B9" s="1"/>
      <c r="C9" s="2"/>
      <c r="D9" s="1"/>
      <c r="E9" s="198"/>
      <c r="F9" s="8" t="s">
        <v>0</v>
      </c>
      <c r="G9" s="4"/>
    </row>
    <row r="10" spans="1:8" s="6" customFormat="1" x14ac:dyDescent="0.25">
      <c r="A10" s="1"/>
      <c r="B10" s="1"/>
      <c r="C10" s="2"/>
      <c r="D10" s="1"/>
      <c r="E10" s="198"/>
      <c r="F10" s="4" t="s">
        <v>1</v>
      </c>
      <c r="G10" s="4"/>
    </row>
    <row r="11" spans="1:8" s="6" customFormat="1" x14ac:dyDescent="0.25">
      <c r="A11" s="1"/>
      <c r="B11" s="1"/>
      <c r="C11" s="2"/>
      <c r="D11" s="1"/>
      <c r="E11" s="198"/>
      <c r="F11" s="4" t="s">
        <v>2</v>
      </c>
      <c r="G11" s="4"/>
    </row>
    <row r="12" spans="1:8" s="6" customFormat="1" x14ac:dyDescent="0.25">
      <c r="A12" s="1"/>
      <c r="B12" s="1"/>
      <c r="C12" s="2"/>
      <c r="D12" s="1"/>
      <c r="E12" s="198"/>
      <c r="F12" s="4" t="s">
        <v>3</v>
      </c>
      <c r="G12" s="4"/>
    </row>
    <row r="13" spans="1:8" s="6" customFormat="1" x14ac:dyDescent="0.25">
      <c r="A13" s="1"/>
      <c r="B13" s="1"/>
      <c r="C13" s="2"/>
      <c r="D13" s="1"/>
      <c r="E13" s="198"/>
      <c r="F13" s="3" t="str">
        <f>'КТ 2026'!F13</f>
        <v>от 29.12.2025 № 18/13</v>
      </c>
      <c r="G13" s="4"/>
    </row>
    <row r="15" spans="1:8" s="6" customFormat="1" ht="14.25" x14ac:dyDescent="0.25">
      <c r="A15" s="266" t="s">
        <v>289</v>
      </c>
      <c r="B15" s="266"/>
      <c r="C15" s="266"/>
      <c r="D15" s="266"/>
      <c r="E15" s="266"/>
      <c r="F15" s="266"/>
      <c r="G15" s="266"/>
      <c r="H15" s="266"/>
    </row>
    <row r="16" spans="1:8" s="6" customFormat="1" x14ac:dyDescent="0.25">
      <c r="A16" s="1"/>
      <c r="B16" s="168"/>
      <c r="C16" s="168"/>
      <c r="D16" s="169"/>
      <c r="E16" s="168"/>
      <c r="F16" s="170"/>
      <c r="G16" s="171"/>
    </row>
    <row r="17" spans="1:8" s="6" customFormat="1" ht="24" x14ac:dyDescent="0.25">
      <c r="A17" s="173" t="s">
        <v>5</v>
      </c>
      <c r="B17" s="173" t="s">
        <v>159</v>
      </c>
      <c r="C17" s="200" t="s">
        <v>6</v>
      </c>
      <c r="D17" s="173" t="s">
        <v>160</v>
      </c>
      <c r="E17" s="173" t="s">
        <v>161</v>
      </c>
      <c r="F17" s="201" t="s">
        <v>162</v>
      </c>
      <c r="G17" s="175" t="s">
        <v>32</v>
      </c>
      <c r="H17" s="175" t="s">
        <v>7</v>
      </c>
    </row>
    <row r="18" spans="1:8" x14ac:dyDescent="0.25">
      <c r="A18" s="176">
        <v>1</v>
      </c>
      <c r="B18" s="192">
        <v>430037</v>
      </c>
      <c r="C18" s="11" t="s">
        <v>12</v>
      </c>
      <c r="D18" s="12" t="s">
        <v>290</v>
      </c>
      <c r="E18" s="11" t="s">
        <v>291</v>
      </c>
      <c r="F18" s="185">
        <v>29</v>
      </c>
      <c r="G18" s="202">
        <v>6806.62</v>
      </c>
      <c r="H18" s="186">
        <v>197391.98</v>
      </c>
    </row>
    <row r="19" spans="1:8" x14ac:dyDescent="0.25">
      <c r="A19" s="193"/>
      <c r="B19" s="13"/>
      <c r="C19" s="14"/>
      <c r="D19" s="12" t="s">
        <v>292</v>
      </c>
      <c r="E19" s="11" t="s">
        <v>293</v>
      </c>
      <c r="F19" s="185">
        <v>54</v>
      </c>
      <c r="G19" s="203">
        <v>6806.62</v>
      </c>
      <c r="H19" s="186">
        <v>367557.48</v>
      </c>
    </row>
    <row r="20" spans="1:8" x14ac:dyDescent="0.25">
      <c r="A20" s="193"/>
      <c r="B20" s="13"/>
      <c r="C20" s="14"/>
      <c r="D20" s="12" t="s">
        <v>294</v>
      </c>
      <c r="E20" s="11" t="s">
        <v>295</v>
      </c>
      <c r="F20" s="185">
        <v>255</v>
      </c>
      <c r="G20" s="203">
        <v>3979.75</v>
      </c>
      <c r="H20" s="186">
        <v>1014836.25</v>
      </c>
    </row>
    <row r="21" spans="1:8" x14ac:dyDescent="0.25">
      <c r="A21" s="193"/>
      <c r="B21" s="13"/>
      <c r="C21" s="14"/>
      <c r="D21" s="12" t="s">
        <v>296</v>
      </c>
      <c r="E21" s="11" t="s">
        <v>297</v>
      </c>
      <c r="F21" s="185">
        <v>1281</v>
      </c>
      <c r="G21" s="203">
        <v>4330.8999999999996</v>
      </c>
      <c r="H21" s="186">
        <v>5547882.8999999994</v>
      </c>
    </row>
    <row r="22" spans="1:8" x14ac:dyDescent="0.25">
      <c r="A22" s="193"/>
      <c r="B22" s="13"/>
      <c r="C22" s="14"/>
      <c r="D22" s="12" t="s">
        <v>298</v>
      </c>
      <c r="E22" s="11" t="s">
        <v>299</v>
      </c>
      <c r="F22" s="185">
        <v>525</v>
      </c>
      <c r="G22" s="203">
        <v>6806.62</v>
      </c>
      <c r="H22" s="186">
        <v>3573475.5</v>
      </c>
    </row>
    <row r="23" spans="1:8" x14ac:dyDescent="0.25">
      <c r="A23" s="193"/>
      <c r="B23" s="13"/>
      <c r="C23" s="14"/>
      <c r="D23" s="12" t="s">
        <v>300</v>
      </c>
      <c r="E23" s="11" t="s">
        <v>301</v>
      </c>
      <c r="F23" s="185">
        <v>39</v>
      </c>
      <c r="G23" s="203">
        <v>3979.75</v>
      </c>
      <c r="H23" s="186">
        <v>155210.25</v>
      </c>
    </row>
    <row r="24" spans="1:8" x14ac:dyDescent="0.25">
      <c r="A24" s="193"/>
      <c r="B24" s="13"/>
      <c r="C24" s="14"/>
      <c r="D24" s="12" t="s">
        <v>302</v>
      </c>
      <c r="E24" s="11" t="s">
        <v>303</v>
      </c>
      <c r="F24" s="185">
        <v>18</v>
      </c>
      <c r="G24" s="203">
        <v>3745.65</v>
      </c>
      <c r="H24" s="186">
        <v>67421.7</v>
      </c>
    </row>
    <row r="25" spans="1:8" x14ac:dyDescent="0.25">
      <c r="A25" s="193"/>
      <c r="B25" s="13"/>
      <c r="C25" s="14"/>
      <c r="D25" s="12" t="s">
        <v>304</v>
      </c>
      <c r="E25" s="11" t="s">
        <v>305</v>
      </c>
      <c r="F25" s="185">
        <v>46</v>
      </c>
      <c r="G25" s="203">
        <v>3745.65</v>
      </c>
      <c r="H25" s="186">
        <v>172299.9</v>
      </c>
    </row>
    <row r="26" spans="1:8" ht="24" x14ac:dyDescent="0.25">
      <c r="A26" s="193"/>
      <c r="B26" s="13"/>
      <c r="C26" s="14"/>
      <c r="D26" s="12" t="s">
        <v>306</v>
      </c>
      <c r="E26" s="11" t="s">
        <v>307</v>
      </c>
      <c r="F26" s="185">
        <v>10</v>
      </c>
      <c r="G26" s="203">
        <v>6919.85</v>
      </c>
      <c r="H26" s="186">
        <v>69198.5</v>
      </c>
    </row>
    <row r="27" spans="1:8" x14ac:dyDescent="0.25">
      <c r="A27" s="193"/>
      <c r="B27" s="13"/>
      <c r="C27" s="14"/>
      <c r="D27" s="12" t="s">
        <v>308</v>
      </c>
      <c r="E27" s="11" t="s">
        <v>309</v>
      </c>
      <c r="F27" s="185">
        <v>33</v>
      </c>
      <c r="G27" s="203">
        <v>3979.75</v>
      </c>
      <c r="H27" s="186">
        <v>131331.75</v>
      </c>
    </row>
    <row r="28" spans="1:8" x14ac:dyDescent="0.25">
      <c r="A28" s="193"/>
      <c r="B28" s="13"/>
      <c r="C28" s="14"/>
      <c r="D28" s="12" t="s">
        <v>310</v>
      </c>
      <c r="E28" s="11" t="s">
        <v>311</v>
      </c>
      <c r="F28" s="185">
        <v>1480</v>
      </c>
      <c r="G28" s="203">
        <v>3745.65</v>
      </c>
      <c r="H28" s="186">
        <v>5543562</v>
      </c>
    </row>
    <row r="29" spans="1:8" x14ac:dyDescent="0.25">
      <c r="A29" s="193"/>
      <c r="B29" s="13"/>
      <c r="C29" s="14"/>
      <c r="D29" s="12" t="s">
        <v>312</v>
      </c>
      <c r="E29" s="11" t="s">
        <v>313</v>
      </c>
      <c r="F29" s="185">
        <v>407</v>
      </c>
      <c r="G29" s="203">
        <v>3979.75</v>
      </c>
      <c r="H29" s="186">
        <v>1619758.25</v>
      </c>
    </row>
    <row r="30" spans="1:8" x14ac:dyDescent="0.25">
      <c r="A30" s="193"/>
      <c r="B30" s="13"/>
      <c r="C30" s="14"/>
      <c r="D30" s="12" t="s">
        <v>314</v>
      </c>
      <c r="E30" s="11" t="s">
        <v>315</v>
      </c>
      <c r="F30" s="185">
        <v>16</v>
      </c>
      <c r="G30" s="203">
        <v>6418.34</v>
      </c>
      <c r="H30" s="186">
        <v>102693.44</v>
      </c>
    </row>
    <row r="31" spans="1:8" x14ac:dyDescent="0.25">
      <c r="A31" s="193"/>
      <c r="B31" s="13"/>
      <c r="C31" s="14"/>
      <c r="D31" s="12" t="s">
        <v>316</v>
      </c>
      <c r="E31" s="11" t="s">
        <v>317</v>
      </c>
      <c r="F31" s="185">
        <v>38</v>
      </c>
      <c r="G31" s="203">
        <v>3979.75</v>
      </c>
      <c r="H31" s="186">
        <v>151230.5</v>
      </c>
    </row>
    <row r="32" spans="1:8" x14ac:dyDescent="0.25">
      <c r="A32" s="193"/>
      <c r="B32" s="13"/>
      <c r="C32" s="14"/>
      <c r="D32" s="12" t="s">
        <v>318</v>
      </c>
      <c r="E32" s="11" t="s">
        <v>319</v>
      </c>
      <c r="F32" s="185">
        <v>152</v>
      </c>
      <c r="G32" s="203">
        <v>6806.62</v>
      </c>
      <c r="H32" s="186">
        <v>1034606.24</v>
      </c>
    </row>
    <row r="33" spans="1:8" ht="24" x14ac:dyDescent="0.25">
      <c r="A33" s="193"/>
      <c r="B33" s="13"/>
      <c r="C33" s="14"/>
      <c r="D33" s="12" t="s">
        <v>320</v>
      </c>
      <c r="E33" s="11" t="s">
        <v>321</v>
      </c>
      <c r="F33" s="185">
        <v>109</v>
      </c>
      <c r="G33" s="203">
        <v>6030.06</v>
      </c>
      <c r="H33" s="186">
        <v>657276.54</v>
      </c>
    </row>
    <row r="34" spans="1:8" x14ac:dyDescent="0.25">
      <c r="A34" s="193"/>
      <c r="B34" s="13"/>
      <c r="C34" s="14"/>
      <c r="D34" s="12" t="s">
        <v>322</v>
      </c>
      <c r="E34" s="11" t="s">
        <v>323</v>
      </c>
      <c r="F34" s="185">
        <v>156</v>
      </c>
      <c r="G34" s="203">
        <v>4447.95</v>
      </c>
      <c r="H34" s="186">
        <v>693880.2</v>
      </c>
    </row>
    <row r="35" spans="1:8" ht="24" x14ac:dyDescent="0.25">
      <c r="A35" s="193"/>
      <c r="B35" s="13"/>
      <c r="C35" s="14"/>
      <c r="D35" s="12" t="s">
        <v>324</v>
      </c>
      <c r="E35" s="11" t="s">
        <v>325</v>
      </c>
      <c r="F35" s="185">
        <v>72</v>
      </c>
      <c r="G35" s="203">
        <v>6919.85</v>
      </c>
      <c r="H35" s="186">
        <v>498229.2</v>
      </c>
    </row>
    <row r="36" spans="1:8" x14ac:dyDescent="0.25">
      <c r="A36" s="193"/>
      <c r="B36" s="13"/>
      <c r="C36" s="14"/>
      <c r="D36" s="12" t="s">
        <v>326</v>
      </c>
      <c r="E36" s="11" t="s">
        <v>327</v>
      </c>
      <c r="F36" s="185">
        <v>18</v>
      </c>
      <c r="G36" s="203">
        <v>4447.95</v>
      </c>
      <c r="H36" s="186">
        <v>80063.099999999991</v>
      </c>
    </row>
    <row r="37" spans="1:8" x14ac:dyDescent="0.25">
      <c r="A37" s="194"/>
      <c r="B37" s="13"/>
      <c r="C37" s="188" t="s">
        <v>229</v>
      </c>
      <c r="D37" s="189"/>
      <c r="E37" s="189"/>
      <c r="F37" s="190">
        <v>4738</v>
      </c>
      <c r="G37" s="204"/>
      <c r="H37" s="191">
        <v>21677905.68</v>
      </c>
    </row>
    <row r="38" spans="1:8" ht="24" x14ac:dyDescent="0.25">
      <c r="A38" s="176">
        <v>2</v>
      </c>
      <c r="B38" s="192">
        <v>430038</v>
      </c>
      <c r="C38" s="11" t="s">
        <v>13</v>
      </c>
      <c r="D38" s="12" t="s">
        <v>290</v>
      </c>
      <c r="E38" s="11" t="s">
        <v>291</v>
      </c>
      <c r="F38" s="185">
        <v>45</v>
      </c>
      <c r="G38" s="203">
        <v>6806.62</v>
      </c>
      <c r="H38" s="186">
        <v>306297.90000000002</v>
      </c>
    </row>
    <row r="39" spans="1:8" x14ac:dyDescent="0.25">
      <c r="A39" s="193"/>
      <c r="B39" s="13"/>
      <c r="C39" s="14"/>
      <c r="D39" s="12" t="s">
        <v>292</v>
      </c>
      <c r="E39" s="11" t="s">
        <v>293</v>
      </c>
      <c r="F39" s="185">
        <v>310</v>
      </c>
      <c r="G39" s="203">
        <v>6806.62</v>
      </c>
      <c r="H39" s="186">
        <v>2110052.2000000002</v>
      </c>
    </row>
    <row r="40" spans="1:8" x14ac:dyDescent="0.25">
      <c r="A40" s="193"/>
      <c r="B40" s="13"/>
      <c r="C40" s="14"/>
      <c r="D40" s="12" t="s">
        <v>296</v>
      </c>
      <c r="E40" s="11" t="s">
        <v>297</v>
      </c>
      <c r="F40" s="185">
        <v>658</v>
      </c>
      <c r="G40" s="203">
        <v>4330.8999999999996</v>
      </c>
      <c r="H40" s="186">
        <v>2849732.1999999997</v>
      </c>
    </row>
    <row r="41" spans="1:8" x14ac:dyDescent="0.25">
      <c r="A41" s="193"/>
      <c r="B41" s="13"/>
      <c r="C41" s="14"/>
      <c r="D41" s="12" t="s">
        <v>298</v>
      </c>
      <c r="E41" s="11" t="s">
        <v>299</v>
      </c>
      <c r="F41" s="185">
        <v>250</v>
      </c>
      <c r="G41" s="203">
        <v>6806.62</v>
      </c>
      <c r="H41" s="186">
        <v>1701655</v>
      </c>
    </row>
    <row r="42" spans="1:8" x14ac:dyDescent="0.25">
      <c r="A42" s="193"/>
      <c r="B42" s="13"/>
      <c r="C42" s="14"/>
      <c r="D42" s="12" t="s">
        <v>300</v>
      </c>
      <c r="E42" s="11" t="s">
        <v>301</v>
      </c>
      <c r="F42" s="185">
        <v>3</v>
      </c>
      <c r="G42" s="203">
        <v>3979.75</v>
      </c>
      <c r="H42" s="186">
        <v>11939.25</v>
      </c>
    </row>
    <row r="43" spans="1:8" x14ac:dyDescent="0.25">
      <c r="A43" s="193"/>
      <c r="B43" s="13"/>
      <c r="C43" s="14"/>
      <c r="D43" s="12" t="s">
        <v>304</v>
      </c>
      <c r="E43" s="11" t="s">
        <v>305</v>
      </c>
      <c r="F43" s="185">
        <v>12</v>
      </c>
      <c r="G43" s="203">
        <v>3745.65</v>
      </c>
      <c r="H43" s="186">
        <v>44947.8</v>
      </c>
    </row>
    <row r="44" spans="1:8" ht="24" x14ac:dyDescent="0.25">
      <c r="A44" s="193"/>
      <c r="B44" s="13"/>
      <c r="C44" s="14"/>
      <c r="D44" s="12" t="s">
        <v>306</v>
      </c>
      <c r="E44" s="11" t="s">
        <v>307</v>
      </c>
      <c r="F44" s="185">
        <v>7</v>
      </c>
      <c r="G44" s="203">
        <v>6919.85</v>
      </c>
      <c r="H44" s="186">
        <v>48438.950000000004</v>
      </c>
    </row>
    <row r="45" spans="1:8" x14ac:dyDescent="0.25">
      <c r="A45" s="193"/>
      <c r="B45" s="13"/>
      <c r="C45" s="14"/>
      <c r="D45" s="12" t="s">
        <v>308</v>
      </c>
      <c r="E45" s="11" t="s">
        <v>309</v>
      </c>
      <c r="F45" s="185">
        <v>2</v>
      </c>
      <c r="G45" s="203">
        <v>3979.75</v>
      </c>
      <c r="H45" s="186">
        <v>7959.5</v>
      </c>
    </row>
    <row r="46" spans="1:8" x14ac:dyDescent="0.25">
      <c r="A46" s="193"/>
      <c r="B46" s="13"/>
      <c r="C46" s="14"/>
      <c r="D46" s="12" t="s">
        <v>310</v>
      </c>
      <c r="E46" s="11" t="s">
        <v>311</v>
      </c>
      <c r="F46" s="185">
        <v>310</v>
      </c>
      <c r="G46" s="203">
        <v>3745.65</v>
      </c>
      <c r="H46" s="186">
        <v>1161151.5</v>
      </c>
    </row>
    <row r="47" spans="1:8" x14ac:dyDescent="0.25">
      <c r="A47" s="193"/>
      <c r="B47" s="13"/>
      <c r="C47" s="14"/>
      <c r="D47" s="12" t="s">
        <v>312</v>
      </c>
      <c r="E47" s="11" t="s">
        <v>313</v>
      </c>
      <c r="F47" s="185">
        <v>270</v>
      </c>
      <c r="G47" s="203">
        <v>3979.75</v>
      </c>
      <c r="H47" s="186">
        <v>1074532.5</v>
      </c>
    </row>
    <row r="48" spans="1:8" x14ac:dyDescent="0.25">
      <c r="A48" s="193"/>
      <c r="B48" s="13"/>
      <c r="C48" s="14"/>
      <c r="D48" s="12" t="s">
        <v>314</v>
      </c>
      <c r="E48" s="11" t="s">
        <v>315</v>
      </c>
      <c r="F48" s="185">
        <v>26</v>
      </c>
      <c r="G48" s="203">
        <v>6418.34</v>
      </c>
      <c r="H48" s="186">
        <v>166876.84</v>
      </c>
    </row>
    <row r="49" spans="1:8" x14ac:dyDescent="0.25">
      <c r="A49" s="193"/>
      <c r="B49" s="13"/>
      <c r="C49" s="14"/>
      <c r="D49" s="12" t="s">
        <v>318</v>
      </c>
      <c r="E49" s="11" t="s">
        <v>319</v>
      </c>
      <c r="F49" s="185">
        <v>60</v>
      </c>
      <c r="G49" s="203">
        <v>6806.62</v>
      </c>
      <c r="H49" s="186">
        <v>408397.2</v>
      </c>
    </row>
    <row r="50" spans="1:8" ht="24" x14ac:dyDescent="0.25">
      <c r="A50" s="193"/>
      <c r="B50" s="13"/>
      <c r="C50" s="14"/>
      <c r="D50" s="12" t="s">
        <v>320</v>
      </c>
      <c r="E50" s="11" t="s">
        <v>321</v>
      </c>
      <c r="F50" s="185">
        <v>30</v>
      </c>
      <c r="G50" s="203">
        <v>6030.06</v>
      </c>
      <c r="H50" s="186">
        <v>180901.80000000002</v>
      </c>
    </row>
    <row r="51" spans="1:8" x14ac:dyDescent="0.25">
      <c r="A51" s="193"/>
      <c r="B51" s="13"/>
      <c r="C51" s="14"/>
      <c r="D51" s="12" t="s">
        <v>322</v>
      </c>
      <c r="E51" s="11" t="s">
        <v>323</v>
      </c>
      <c r="F51" s="185">
        <v>7</v>
      </c>
      <c r="G51" s="203">
        <v>4447.95</v>
      </c>
      <c r="H51" s="186">
        <v>31135.649999999998</v>
      </c>
    </row>
    <row r="52" spans="1:8" ht="24" x14ac:dyDescent="0.25">
      <c r="A52" s="193"/>
      <c r="B52" s="13"/>
      <c r="C52" s="14"/>
      <c r="D52" s="12" t="s">
        <v>324</v>
      </c>
      <c r="E52" s="11" t="s">
        <v>325</v>
      </c>
      <c r="F52" s="185">
        <v>25</v>
      </c>
      <c r="G52" s="203">
        <v>6919.85</v>
      </c>
      <c r="H52" s="186">
        <v>172996.25</v>
      </c>
    </row>
    <row r="53" spans="1:8" x14ac:dyDescent="0.25">
      <c r="A53" s="193"/>
      <c r="B53" s="13"/>
      <c r="C53" s="14"/>
      <c r="D53" s="12" t="s">
        <v>328</v>
      </c>
      <c r="E53" s="11" t="s">
        <v>329</v>
      </c>
      <c r="F53" s="185">
        <v>27</v>
      </c>
      <c r="G53" s="203">
        <v>3979.75</v>
      </c>
      <c r="H53" s="186">
        <v>107453.25</v>
      </c>
    </row>
    <row r="54" spans="1:8" x14ac:dyDescent="0.25">
      <c r="A54" s="193"/>
      <c r="B54" s="13"/>
      <c r="C54" s="14"/>
      <c r="D54" s="12" t="s">
        <v>330</v>
      </c>
      <c r="E54" s="11" t="s">
        <v>331</v>
      </c>
      <c r="F54" s="185">
        <v>10</v>
      </c>
      <c r="G54" s="203">
        <v>3979.75</v>
      </c>
      <c r="H54" s="186">
        <v>39797.5</v>
      </c>
    </row>
    <row r="55" spans="1:8" x14ac:dyDescent="0.25">
      <c r="A55" s="194"/>
      <c r="B55" s="13"/>
      <c r="C55" s="188" t="s">
        <v>14</v>
      </c>
      <c r="D55" s="189"/>
      <c r="E55" s="189"/>
      <c r="F55" s="190">
        <v>2052</v>
      </c>
      <c r="G55" s="204"/>
      <c r="H55" s="191">
        <v>10424265.290000001</v>
      </c>
    </row>
    <row r="56" spans="1:8" ht="24" x14ac:dyDescent="0.25">
      <c r="A56" s="176">
        <v>3</v>
      </c>
      <c r="B56" s="192">
        <v>430042</v>
      </c>
      <c r="C56" s="11" t="s">
        <v>15</v>
      </c>
      <c r="D56" s="12" t="s">
        <v>290</v>
      </c>
      <c r="E56" s="11" t="s">
        <v>291</v>
      </c>
      <c r="F56" s="185">
        <v>257</v>
      </c>
      <c r="G56" s="203">
        <v>6806.62</v>
      </c>
      <c r="H56" s="186">
        <v>1749301.34</v>
      </c>
    </row>
    <row r="57" spans="1:8" x14ac:dyDescent="0.25">
      <c r="A57" s="193"/>
      <c r="B57" s="13"/>
      <c r="C57" s="14"/>
      <c r="D57" s="12" t="s">
        <v>292</v>
      </c>
      <c r="E57" s="11" t="s">
        <v>293</v>
      </c>
      <c r="F57" s="185">
        <v>78</v>
      </c>
      <c r="G57" s="203">
        <v>6806.62</v>
      </c>
      <c r="H57" s="186">
        <v>530916.36</v>
      </c>
    </row>
    <row r="58" spans="1:8" x14ac:dyDescent="0.25">
      <c r="A58" s="193"/>
      <c r="B58" s="13"/>
      <c r="C58" s="14"/>
      <c r="D58" s="12" t="s">
        <v>294</v>
      </c>
      <c r="E58" s="11" t="s">
        <v>295</v>
      </c>
      <c r="F58" s="185">
        <v>5</v>
      </c>
      <c r="G58" s="203">
        <v>3979.75</v>
      </c>
      <c r="H58" s="186">
        <v>19898.75</v>
      </c>
    </row>
    <row r="59" spans="1:8" x14ac:dyDescent="0.25">
      <c r="A59" s="193"/>
      <c r="B59" s="13"/>
      <c r="C59" s="14"/>
      <c r="D59" s="12" t="s">
        <v>296</v>
      </c>
      <c r="E59" s="11" t="s">
        <v>297</v>
      </c>
      <c r="F59" s="185">
        <v>69</v>
      </c>
      <c r="G59" s="203">
        <v>4330.8999999999996</v>
      </c>
      <c r="H59" s="186">
        <v>298832.09999999998</v>
      </c>
    </row>
    <row r="60" spans="1:8" x14ac:dyDescent="0.25">
      <c r="A60" s="193"/>
      <c r="B60" s="13"/>
      <c r="C60" s="14"/>
      <c r="D60" s="12" t="s">
        <v>298</v>
      </c>
      <c r="E60" s="11" t="s">
        <v>299</v>
      </c>
      <c r="F60" s="185">
        <v>1350</v>
      </c>
      <c r="G60" s="203">
        <v>6806.62</v>
      </c>
      <c r="H60" s="186">
        <v>9188937</v>
      </c>
    </row>
    <row r="61" spans="1:8" x14ac:dyDescent="0.25">
      <c r="A61" s="193"/>
      <c r="B61" s="13"/>
      <c r="C61" s="14"/>
      <c r="D61" s="12" t="s">
        <v>304</v>
      </c>
      <c r="E61" s="11" t="s">
        <v>305</v>
      </c>
      <c r="F61" s="185">
        <v>230</v>
      </c>
      <c r="G61" s="203">
        <v>3745.65</v>
      </c>
      <c r="H61" s="186">
        <v>861499.5</v>
      </c>
    </row>
    <row r="62" spans="1:8" ht="24" x14ac:dyDescent="0.25">
      <c r="A62" s="193"/>
      <c r="B62" s="13"/>
      <c r="C62" s="14"/>
      <c r="D62" s="12" t="s">
        <v>306</v>
      </c>
      <c r="E62" s="11" t="s">
        <v>307</v>
      </c>
      <c r="F62" s="185">
        <v>612</v>
      </c>
      <c r="G62" s="203">
        <v>6919.85</v>
      </c>
      <c r="H62" s="186">
        <v>4234948.2</v>
      </c>
    </row>
    <row r="63" spans="1:8" x14ac:dyDescent="0.25">
      <c r="A63" s="193"/>
      <c r="B63" s="13"/>
      <c r="C63" s="14"/>
      <c r="D63" s="12" t="s">
        <v>308</v>
      </c>
      <c r="E63" s="11" t="s">
        <v>309</v>
      </c>
      <c r="F63" s="185">
        <v>6</v>
      </c>
      <c r="G63" s="203">
        <v>3979.75</v>
      </c>
      <c r="H63" s="186">
        <v>23878.5</v>
      </c>
    </row>
    <row r="64" spans="1:8" x14ac:dyDescent="0.25">
      <c r="A64" s="193"/>
      <c r="B64" s="13"/>
      <c r="C64" s="14"/>
      <c r="D64" s="12" t="s">
        <v>310</v>
      </c>
      <c r="E64" s="11" t="s">
        <v>311</v>
      </c>
      <c r="F64" s="185">
        <v>161</v>
      </c>
      <c r="G64" s="203">
        <v>3745.65</v>
      </c>
      <c r="H64" s="186">
        <v>603049.65</v>
      </c>
    </row>
    <row r="65" spans="1:8" x14ac:dyDescent="0.25">
      <c r="A65" s="193"/>
      <c r="B65" s="13"/>
      <c r="C65" s="14"/>
      <c r="D65" s="12" t="s">
        <v>312</v>
      </c>
      <c r="E65" s="11" t="s">
        <v>313</v>
      </c>
      <c r="F65" s="185">
        <v>70</v>
      </c>
      <c r="G65" s="203">
        <v>3979.75</v>
      </c>
      <c r="H65" s="186">
        <v>278582.5</v>
      </c>
    </row>
    <row r="66" spans="1:8" ht="24" x14ac:dyDescent="0.25">
      <c r="A66" s="193"/>
      <c r="B66" s="13"/>
      <c r="C66" s="14"/>
      <c r="D66" s="12" t="s">
        <v>320</v>
      </c>
      <c r="E66" s="11" t="s">
        <v>321</v>
      </c>
      <c r="F66" s="185">
        <v>2495</v>
      </c>
      <c r="G66" s="203">
        <v>6030.06</v>
      </c>
      <c r="H66" s="186">
        <v>15044999.700000001</v>
      </c>
    </row>
    <row r="67" spans="1:8" x14ac:dyDescent="0.25">
      <c r="A67" s="193"/>
      <c r="B67" s="13"/>
      <c r="C67" s="14"/>
      <c r="D67" s="12" t="s">
        <v>322</v>
      </c>
      <c r="E67" s="11" t="s">
        <v>323</v>
      </c>
      <c r="F67" s="185">
        <v>87</v>
      </c>
      <c r="G67" s="203">
        <v>4447.95</v>
      </c>
      <c r="H67" s="186">
        <v>386971.64999999997</v>
      </c>
    </row>
    <row r="68" spans="1:8" ht="24" x14ac:dyDescent="0.25">
      <c r="A68" s="193"/>
      <c r="B68" s="13"/>
      <c r="C68" s="14"/>
      <c r="D68" s="12" t="s">
        <v>324</v>
      </c>
      <c r="E68" s="11" t="s">
        <v>325</v>
      </c>
      <c r="F68" s="185">
        <v>1170</v>
      </c>
      <c r="G68" s="203">
        <v>6919.85</v>
      </c>
      <c r="H68" s="186">
        <v>8096224.5</v>
      </c>
    </row>
    <row r="69" spans="1:8" x14ac:dyDescent="0.25">
      <c r="A69" s="193"/>
      <c r="B69" s="13"/>
      <c r="C69" s="14"/>
      <c r="D69" s="12" t="s">
        <v>326</v>
      </c>
      <c r="E69" s="11" t="s">
        <v>327</v>
      </c>
      <c r="F69" s="185">
        <v>100</v>
      </c>
      <c r="G69" s="203">
        <v>4447.95</v>
      </c>
      <c r="H69" s="186">
        <v>444795</v>
      </c>
    </row>
    <row r="70" spans="1:8" x14ac:dyDescent="0.25">
      <c r="A70" s="193"/>
      <c r="B70" s="13"/>
      <c r="C70" s="14"/>
      <c r="D70" s="12" t="s">
        <v>332</v>
      </c>
      <c r="E70" s="11" t="s">
        <v>333</v>
      </c>
      <c r="F70" s="185">
        <v>26</v>
      </c>
      <c r="G70" s="203">
        <v>6806.62</v>
      </c>
      <c r="H70" s="186">
        <v>176972.12</v>
      </c>
    </row>
    <row r="71" spans="1:8" x14ac:dyDescent="0.25">
      <c r="A71" s="193"/>
      <c r="B71" s="13"/>
      <c r="C71" s="14"/>
      <c r="D71" s="12" t="s">
        <v>334</v>
      </c>
      <c r="E71" s="11" t="s">
        <v>335</v>
      </c>
      <c r="F71" s="185">
        <v>8</v>
      </c>
      <c r="G71" s="203">
        <v>3979.75</v>
      </c>
      <c r="H71" s="186">
        <v>31838</v>
      </c>
    </row>
    <row r="72" spans="1:8" x14ac:dyDescent="0.25">
      <c r="A72" s="193"/>
      <c r="B72" s="13"/>
      <c r="C72" s="14"/>
      <c r="D72" s="12" t="s">
        <v>336</v>
      </c>
      <c r="E72" s="11" t="s">
        <v>337</v>
      </c>
      <c r="F72" s="185">
        <v>9</v>
      </c>
      <c r="G72" s="203">
        <v>6806.62</v>
      </c>
      <c r="H72" s="186">
        <v>61259.58</v>
      </c>
    </row>
    <row r="73" spans="1:8" x14ac:dyDescent="0.25">
      <c r="A73" s="194"/>
      <c r="B73" s="13"/>
      <c r="C73" s="188" t="s">
        <v>16</v>
      </c>
      <c r="D73" s="189"/>
      <c r="E73" s="189"/>
      <c r="F73" s="190">
        <v>6733</v>
      </c>
      <c r="G73" s="204"/>
      <c r="H73" s="191">
        <v>42032904.449999996</v>
      </c>
    </row>
    <row r="74" spans="1:8" ht="24" x14ac:dyDescent="0.25">
      <c r="A74" s="176">
        <v>4</v>
      </c>
      <c r="B74" s="192">
        <v>430048</v>
      </c>
      <c r="C74" s="11" t="s">
        <v>17</v>
      </c>
      <c r="D74" s="12" t="s">
        <v>296</v>
      </c>
      <c r="E74" s="11" t="s">
        <v>297</v>
      </c>
      <c r="F74" s="185">
        <v>169</v>
      </c>
      <c r="G74" s="203">
        <v>4330.8999999999996</v>
      </c>
      <c r="H74" s="186">
        <v>731922.1</v>
      </c>
    </row>
    <row r="75" spans="1:8" x14ac:dyDescent="0.25">
      <c r="A75" s="193"/>
      <c r="B75" s="13"/>
      <c r="C75" s="14"/>
      <c r="D75" s="12" t="s">
        <v>310</v>
      </c>
      <c r="E75" s="11" t="s">
        <v>311</v>
      </c>
      <c r="F75" s="185">
        <v>928</v>
      </c>
      <c r="G75" s="203">
        <v>3745.65</v>
      </c>
      <c r="H75" s="186">
        <v>3475963.2</v>
      </c>
    </row>
    <row r="76" spans="1:8" x14ac:dyDescent="0.25">
      <c r="A76" s="193"/>
      <c r="B76" s="13"/>
      <c r="C76" s="14"/>
      <c r="D76" s="12" t="s">
        <v>312</v>
      </c>
      <c r="E76" s="11" t="s">
        <v>313</v>
      </c>
      <c r="F76" s="185">
        <v>1239</v>
      </c>
      <c r="G76" s="203">
        <v>3979.75</v>
      </c>
      <c r="H76" s="186">
        <v>4930910.25</v>
      </c>
    </row>
    <row r="77" spans="1:8" x14ac:dyDescent="0.25">
      <c r="A77" s="194"/>
      <c r="B77" s="13"/>
      <c r="C77" s="188" t="s">
        <v>18</v>
      </c>
      <c r="D77" s="189"/>
      <c r="E77" s="189"/>
      <c r="F77" s="190">
        <v>2336</v>
      </c>
      <c r="G77" s="204"/>
      <c r="H77" s="191">
        <v>9138795.5500000007</v>
      </c>
    </row>
    <row r="78" spans="1:8" ht="24" x14ac:dyDescent="0.25">
      <c r="A78" s="176">
        <v>5</v>
      </c>
      <c r="B78" s="192">
        <v>430324</v>
      </c>
      <c r="C78" s="11" t="s">
        <v>26</v>
      </c>
      <c r="D78" s="12" t="s">
        <v>290</v>
      </c>
      <c r="E78" s="11" t="s">
        <v>291</v>
      </c>
      <c r="F78" s="185">
        <v>6</v>
      </c>
      <c r="G78" s="203">
        <v>6210.42</v>
      </c>
      <c r="H78" s="186">
        <v>37262.520000000004</v>
      </c>
    </row>
    <row r="79" spans="1:8" x14ac:dyDescent="0.25">
      <c r="A79" s="193"/>
      <c r="B79" s="13"/>
      <c r="C79" s="14"/>
      <c r="D79" s="12" t="s">
        <v>292</v>
      </c>
      <c r="E79" s="11" t="s">
        <v>293</v>
      </c>
      <c r="F79" s="185">
        <v>31</v>
      </c>
      <c r="G79" s="203">
        <v>6210.42</v>
      </c>
      <c r="H79" s="186">
        <v>192523.02</v>
      </c>
    </row>
    <row r="80" spans="1:8" x14ac:dyDescent="0.25">
      <c r="A80" s="193"/>
      <c r="B80" s="13"/>
      <c r="C80" s="14"/>
      <c r="D80" s="12" t="s">
        <v>296</v>
      </c>
      <c r="E80" s="11" t="s">
        <v>297</v>
      </c>
      <c r="F80" s="185">
        <v>693</v>
      </c>
      <c r="G80" s="203">
        <v>3951.5499999999997</v>
      </c>
      <c r="H80" s="186">
        <v>2738424.15</v>
      </c>
    </row>
    <row r="81" spans="1:8" x14ac:dyDescent="0.25">
      <c r="A81" s="193"/>
      <c r="B81" s="13"/>
      <c r="C81" s="14"/>
      <c r="D81" s="12" t="s">
        <v>298</v>
      </c>
      <c r="E81" s="11" t="s">
        <v>299</v>
      </c>
      <c r="F81" s="185">
        <v>177</v>
      </c>
      <c r="G81" s="203">
        <v>6210.42</v>
      </c>
      <c r="H81" s="186">
        <v>1099244.3400000001</v>
      </c>
    </row>
    <row r="82" spans="1:8" x14ac:dyDescent="0.25">
      <c r="A82" s="193"/>
      <c r="B82" s="13"/>
      <c r="C82" s="14"/>
      <c r="D82" s="12" t="s">
        <v>304</v>
      </c>
      <c r="E82" s="11" t="s">
        <v>305</v>
      </c>
      <c r="F82" s="185">
        <v>44</v>
      </c>
      <c r="G82" s="203">
        <v>3417.56</v>
      </c>
      <c r="H82" s="186">
        <v>150372.63999999998</v>
      </c>
    </row>
    <row r="83" spans="1:8" ht="24" x14ac:dyDescent="0.25">
      <c r="A83" s="193"/>
      <c r="B83" s="13"/>
      <c r="C83" s="14"/>
      <c r="D83" s="12" t="s">
        <v>306</v>
      </c>
      <c r="E83" s="11" t="s">
        <v>307</v>
      </c>
      <c r="F83" s="185">
        <v>38</v>
      </c>
      <c r="G83" s="203">
        <v>6313.73</v>
      </c>
      <c r="H83" s="186">
        <v>239921.74</v>
      </c>
    </row>
    <row r="84" spans="1:8" x14ac:dyDescent="0.25">
      <c r="A84" s="193"/>
      <c r="B84" s="13"/>
      <c r="C84" s="14"/>
      <c r="D84" s="12" t="s">
        <v>308</v>
      </c>
      <c r="E84" s="11" t="s">
        <v>309</v>
      </c>
      <c r="F84" s="185">
        <v>60</v>
      </c>
      <c r="G84" s="203">
        <v>3631.16</v>
      </c>
      <c r="H84" s="186">
        <v>217869.59999999998</v>
      </c>
    </row>
    <row r="85" spans="1:8" x14ac:dyDescent="0.25">
      <c r="A85" s="193"/>
      <c r="B85" s="13"/>
      <c r="C85" s="14"/>
      <c r="D85" s="12" t="s">
        <v>310</v>
      </c>
      <c r="E85" s="11" t="s">
        <v>311</v>
      </c>
      <c r="F85" s="185">
        <v>456</v>
      </c>
      <c r="G85" s="203">
        <v>3417.56</v>
      </c>
      <c r="H85" s="186">
        <v>1558407.3599999999</v>
      </c>
    </row>
    <row r="86" spans="1:8" x14ac:dyDescent="0.25">
      <c r="A86" s="193"/>
      <c r="B86" s="13"/>
      <c r="C86" s="14"/>
      <c r="D86" s="12" t="s">
        <v>312</v>
      </c>
      <c r="E86" s="11" t="s">
        <v>313</v>
      </c>
      <c r="F86" s="185">
        <v>427</v>
      </c>
      <c r="G86" s="203">
        <v>3631.16</v>
      </c>
      <c r="H86" s="186">
        <v>1550505.3199999998</v>
      </c>
    </row>
    <row r="87" spans="1:8" x14ac:dyDescent="0.25">
      <c r="A87" s="193"/>
      <c r="B87" s="13"/>
      <c r="C87" s="14"/>
      <c r="D87" s="12" t="s">
        <v>316</v>
      </c>
      <c r="E87" s="11" t="s">
        <v>317</v>
      </c>
      <c r="F87" s="185">
        <v>5</v>
      </c>
      <c r="G87" s="203">
        <v>3631.16</v>
      </c>
      <c r="H87" s="186">
        <v>18155.8</v>
      </c>
    </row>
    <row r="88" spans="1:8" x14ac:dyDescent="0.25">
      <c r="A88" s="193"/>
      <c r="B88" s="13"/>
      <c r="C88" s="14"/>
      <c r="D88" s="12" t="s">
        <v>318</v>
      </c>
      <c r="E88" s="11" t="s">
        <v>319</v>
      </c>
      <c r="F88" s="185">
        <v>28</v>
      </c>
      <c r="G88" s="203">
        <v>6210.42</v>
      </c>
      <c r="H88" s="186">
        <v>173891.76</v>
      </c>
    </row>
    <row r="89" spans="1:8" ht="24" x14ac:dyDescent="0.25">
      <c r="A89" s="193"/>
      <c r="B89" s="13"/>
      <c r="C89" s="14"/>
      <c r="D89" s="12" t="s">
        <v>320</v>
      </c>
      <c r="E89" s="11" t="s">
        <v>321</v>
      </c>
      <c r="F89" s="185">
        <v>402</v>
      </c>
      <c r="G89" s="203">
        <v>5501.88</v>
      </c>
      <c r="H89" s="186">
        <v>2211755.7600000002</v>
      </c>
    </row>
    <row r="90" spans="1:8" x14ac:dyDescent="0.25">
      <c r="A90" s="193"/>
      <c r="B90" s="13"/>
      <c r="C90" s="14"/>
      <c r="D90" s="12" t="s">
        <v>322</v>
      </c>
      <c r="E90" s="11" t="s">
        <v>323</v>
      </c>
      <c r="F90" s="185">
        <v>53</v>
      </c>
      <c r="G90" s="203">
        <v>4058.35</v>
      </c>
      <c r="H90" s="186">
        <v>215092.55</v>
      </c>
    </row>
    <row r="91" spans="1:8" ht="24" x14ac:dyDescent="0.25">
      <c r="A91" s="193"/>
      <c r="B91" s="13"/>
      <c r="C91" s="14"/>
      <c r="D91" s="12" t="s">
        <v>324</v>
      </c>
      <c r="E91" s="11" t="s">
        <v>325</v>
      </c>
      <c r="F91" s="185">
        <v>136</v>
      </c>
      <c r="G91" s="203">
        <v>6313.73</v>
      </c>
      <c r="H91" s="186">
        <v>858667.27999999991</v>
      </c>
    </row>
    <row r="92" spans="1:8" x14ac:dyDescent="0.25">
      <c r="A92" s="193"/>
      <c r="B92" s="13"/>
      <c r="C92" s="14"/>
      <c r="D92" s="12" t="s">
        <v>326</v>
      </c>
      <c r="E92" s="11" t="s">
        <v>327</v>
      </c>
      <c r="F92" s="185">
        <v>5</v>
      </c>
      <c r="G92" s="203">
        <v>4058.35</v>
      </c>
      <c r="H92" s="186">
        <v>20291.75</v>
      </c>
    </row>
    <row r="93" spans="1:8" x14ac:dyDescent="0.25">
      <c r="A93" s="193"/>
      <c r="B93" s="13"/>
      <c r="C93" s="14"/>
      <c r="D93" s="12" t="s">
        <v>330</v>
      </c>
      <c r="E93" s="11" t="s">
        <v>331</v>
      </c>
      <c r="F93" s="185">
        <v>13</v>
      </c>
      <c r="G93" s="203">
        <v>3631.16</v>
      </c>
      <c r="H93" s="186">
        <v>47205.08</v>
      </c>
    </row>
    <row r="94" spans="1:8" x14ac:dyDescent="0.25">
      <c r="A94" s="194"/>
      <c r="B94" s="13"/>
      <c r="C94" s="188" t="s">
        <v>273</v>
      </c>
      <c r="D94" s="189"/>
      <c r="E94" s="189"/>
      <c r="F94" s="190">
        <v>2574</v>
      </c>
      <c r="G94" s="204"/>
      <c r="H94" s="191">
        <v>11329590.67</v>
      </c>
    </row>
    <row r="95" spans="1:8" x14ac:dyDescent="0.25">
      <c r="A95" s="176">
        <v>6</v>
      </c>
      <c r="B95" s="192">
        <v>430333</v>
      </c>
      <c r="C95" s="11" t="s">
        <v>28</v>
      </c>
      <c r="D95" s="12" t="s">
        <v>292</v>
      </c>
      <c r="E95" s="11" t="s">
        <v>293</v>
      </c>
      <c r="F95" s="185">
        <v>60</v>
      </c>
      <c r="G95" s="203">
        <v>6806.62</v>
      </c>
      <c r="H95" s="186">
        <v>408397.2</v>
      </c>
    </row>
    <row r="96" spans="1:8" x14ac:dyDescent="0.25">
      <c r="A96" s="193"/>
      <c r="B96" s="13"/>
      <c r="C96" s="14"/>
      <c r="D96" s="12" t="s">
        <v>294</v>
      </c>
      <c r="E96" s="11" t="s">
        <v>295</v>
      </c>
      <c r="F96" s="185">
        <v>76</v>
      </c>
      <c r="G96" s="203">
        <v>3979.75</v>
      </c>
      <c r="H96" s="186">
        <v>302461</v>
      </c>
    </row>
    <row r="97" spans="1:8" x14ac:dyDescent="0.25">
      <c r="A97" s="193"/>
      <c r="B97" s="13"/>
      <c r="C97" s="14"/>
      <c r="D97" s="12" t="s">
        <v>296</v>
      </c>
      <c r="E97" s="11" t="s">
        <v>297</v>
      </c>
      <c r="F97" s="185">
        <v>1379</v>
      </c>
      <c r="G97" s="203">
        <v>4330.8999999999996</v>
      </c>
      <c r="H97" s="186">
        <v>5972311.0999999996</v>
      </c>
    </row>
    <row r="98" spans="1:8" x14ac:dyDescent="0.25">
      <c r="A98" s="193"/>
      <c r="B98" s="13"/>
      <c r="C98" s="14"/>
      <c r="D98" s="12" t="s">
        <v>298</v>
      </c>
      <c r="E98" s="11" t="s">
        <v>299</v>
      </c>
      <c r="F98" s="185">
        <v>530</v>
      </c>
      <c r="G98" s="203">
        <v>6806.62</v>
      </c>
      <c r="H98" s="186">
        <v>3607508.6</v>
      </c>
    </row>
    <row r="99" spans="1:8" x14ac:dyDescent="0.25">
      <c r="A99" s="193"/>
      <c r="B99" s="13"/>
      <c r="C99" s="14"/>
      <c r="D99" s="12" t="s">
        <v>300</v>
      </c>
      <c r="E99" s="11" t="s">
        <v>301</v>
      </c>
      <c r="F99" s="185">
        <v>18</v>
      </c>
      <c r="G99" s="203">
        <v>3979.75</v>
      </c>
      <c r="H99" s="186">
        <v>71635.5</v>
      </c>
    </row>
    <row r="100" spans="1:8" x14ac:dyDescent="0.25">
      <c r="A100" s="193"/>
      <c r="B100" s="13"/>
      <c r="C100" s="14"/>
      <c r="D100" s="12" t="s">
        <v>302</v>
      </c>
      <c r="E100" s="11" t="s">
        <v>303</v>
      </c>
      <c r="F100" s="185">
        <v>5</v>
      </c>
      <c r="G100" s="203">
        <v>3745.65</v>
      </c>
      <c r="H100" s="186">
        <v>18728.25</v>
      </c>
    </row>
    <row r="101" spans="1:8" x14ac:dyDescent="0.25">
      <c r="A101" s="193"/>
      <c r="B101" s="13"/>
      <c r="C101" s="14"/>
      <c r="D101" s="12" t="s">
        <v>304</v>
      </c>
      <c r="E101" s="11" t="s">
        <v>305</v>
      </c>
      <c r="F101" s="185">
        <v>36</v>
      </c>
      <c r="G101" s="203">
        <v>3745.65</v>
      </c>
      <c r="H101" s="186">
        <v>134843.4</v>
      </c>
    </row>
    <row r="102" spans="1:8" ht="24" x14ac:dyDescent="0.25">
      <c r="A102" s="193"/>
      <c r="B102" s="13"/>
      <c r="C102" s="14"/>
      <c r="D102" s="12" t="s">
        <v>306</v>
      </c>
      <c r="E102" s="11" t="s">
        <v>307</v>
      </c>
      <c r="F102" s="185">
        <v>27</v>
      </c>
      <c r="G102" s="203">
        <v>6919.85</v>
      </c>
      <c r="H102" s="186">
        <v>186835.95</v>
      </c>
    </row>
    <row r="103" spans="1:8" x14ac:dyDescent="0.25">
      <c r="A103" s="193"/>
      <c r="B103" s="13"/>
      <c r="C103" s="14"/>
      <c r="D103" s="12" t="s">
        <v>310</v>
      </c>
      <c r="E103" s="11" t="s">
        <v>311</v>
      </c>
      <c r="F103" s="185">
        <v>1912</v>
      </c>
      <c r="G103" s="203">
        <v>3745.65</v>
      </c>
      <c r="H103" s="186">
        <v>7161682.7999999998</v>
      </c>
    </row>
    <row r="104" spans="1:8" x14ac:dyDescent="0.25">
      <c r="A104" s="193"/>
      <c r="B104" s="13"/>
      <c r="C104" s="14"/>
      <c r="D104" s="12" t="s">
        <v>312</v>
      </c>
      <c r="E104" s="11" t="s">
        <v>313</v>
      </c>
      <c r="F104" s="185">
        <v>475</v>
      </c>
      <c r="G104" s="203">
        <v>3979.75</v>
      </c>
      <c r="H104" s="186">
        <v>1890381.25</v>
      </c>
    </row>
    <row r="105" spans="1:8" x14ac:dyDescent="0.25">
      <c r="A105" s="193"/>
      <c r="B105" s="13"/>
      <c r="C105" s="14"/>
      <c r="D105" s="12" t="s">
        <v>314</v>
      </c>
      <c r="E105" s="11" t="s">
        <v>315</v>
      </c>
      <c r="F105" s="185">
        <v>5</v>
      </c>
      <c r="G105" s="203">
        <v>6418.34</v>
      </c>
      <c r="H105" s="186">
        <v>32091.7</v>
      </c>
    </row>
    <row r="106" spans="1:8" x14ac:dyDescent="0.25">
      <c r="A106" s="193"/>
      <c r="B106" s="13"/>
      <c r="C106" s="14"/>
      <c r="D106" s="12" t="s">
        <v>316</v>
      </c>
      <c r="E106" s="11" t="s">
        <v>317</v>
      </c>
      <c r="F106" s="185">
        <v>8</v>
      </c>
      <c r="G106" s="203">
        <v>3979.75</v>
      </c>
      <c r="H106" s="186">
        <v>31838</v>
      </c>
    </row>
    <row r="107" spans="1:8" x14ac:dyDescent="0.25">
      <c r="A107" s="193"/>
      <c r="B107" s="13"/>
      <c r="C107" s="14"/>
      <c r="D107" s="12" t="s">
        <v>318</v>
      </c>
      <c r="E107" s="11" t="s">
        <v>319</v>
      </c>
      <c r="F107" s="185">
        <v>160</v>
      </c>
      <c r="G107" s="203">
        <v>6806.62</v>
      </c>
      <c r="H107" s="186">
        <v>1089059.2</v>
      </c>
    </row>
    <row r="108" spans="1:8" ht="24" x14ac:dyDescent="0.25">
      <c r="A108" s="193"/>
      <c r="B108" s="13"/>
      <c r="C108" s="14"/>
      <c r="D108" s="12" t="s">
        <v>320</v>
      </c>
      <c r="E108" s="11" t="s">
        <v>321</v>
      </c>
      <c r="F108" s="185">
        <v>496</v>
      </c>
      <c r="G108" s="203">
        <v>6030.06</v>
      </c>
      <c r="H108" s="186">
        <v>2990909.7600000002</v>
      </c>
    </row>
    <row r="109" spans="1:8" x14ac:dyDescent="0.25">
      <c r="A109" s="193"/>
      <c r="B109" s="13"/>
      <c r="C109" s="14"/>
      <c r="D109" s="12" t="s">
        <v>322</v>
      </c>
      <c r="E109" s="11" t="s">
        <v>323</v>
      </c>
      <c r="F109" s="185">
        <v>53</v>
      </c>
      <c r="G109" s="203">
        <v>4447.95</v>
      </c>
      <c r="H109" s="186">
        <v>235741.34999999998</v>
      </c>
    </row>
    <row r="110" spans="1:8" ht="24" x14ac:dyDescent="0.25">
      <c r="A110" s="193"/>
      <c r="B110" s="13"/>
      <c r="C110" s="14"/>
      <c r="D110" s="12" t="s">
        <v>324</v>
      </c>
      <c r="E110" s="11" t="s">
        <v>325</v>
      </c>
      <c r="F110" s="185">
        <v>275</v>
      </c>
      <c r="G110" s="203">
        <v>6919.85</v>
      </c>
      <c r="H110" s="186">
        <v>1902958.75</v>
      </c>
    </row>
    <row r="111" spans="1:8" x14ac:dyDescent="0.25">
      <c r="A111" s="193"/>
      <c r="B111" s="13"/>
      <c r="C111" s="14"/>
      <c r="D111" s="12" t="s">
        <v>326</v>
      </c>
      <c r="E111" s="11" t="s">
        <v>327</v>
      </c>
      <c r="F111" s="185">
        <v>6</v>
      </c>
      <c r="G111" s="203">
        <v>4447.95</v>
      </c>
      <c r="H111" s="186">
        <v>26687.699999999997</v>
      </c>
    </row>
    <row r="112" spans="1:8" x14ac:dyDescent="0.25">
      <c r="A112" s="193"/>
      <c r="B112" s="13"/>
      <c r="C112" s="14"/>
      <c r="D112" s="12" t="s">
        <v>338</v>
      </c>
      <c r="E112" s="11" t="s">
        <v>339</v>
      </c>
      <c r="F112" s="185">
        <v>5</v>
      </c>
      <c r="G112" s="203">
        <v>3745.65</v>
      </c>
      <c r="H112" s="186">
        <v>18728.25</v>
      </c>
    </row>
    <row r="113" spans="1:17" x14ac:dyDescent="0.25">
      <c r="A113" s="193"/>
      <c r="B113" s="13"/>
      <c r="C113" s="188" t="s">
        <v>279</v>
      </c>
      <c r="D113" s="189"/>
      <c r="E113" s="189"/>
      <c r="F113" s="190">
        <v>5526</v>
      </c>
      <c r="G113" s="204"/>
      <c r="H113" s="191">
        <v>26082799.760000002</v>
      </c>
    </row>
    <row r="114" spans="1:17" x14ac:dyDescent="0.25">
      <c r="A114" s="176">
        <v>7</v>
      </c>
      <c r="B114" s="192">
        <v>430378</v>
      </c>
      <c r="C114" s="11" t="s">
        <v>285</v>
      </c>
      <c r="D114" s="12" t="s">
        <v>296</v>
      </c>
      <c r="E114" s="11" t="s">
        <v>297</v>
      </c>
      <c r="F114" s="185">
        <v>135</v>
      </c>
      <c r="G114" s="203">
        <v>4330.8999999999996</v>
      </c>
      <c r="H114" s="186">
        <v>584671.5</v>
      </c>
    </row>
    <row r="115" spans="1:17" x14ac:dyDescent="0.25">
      <c r="A115" s="193"/>
      <c r="B115" s="13"/>
      <c r="C115" s="14"/>
      <c r="D115" s="12" t="s">
        <v>310</v>
      </c>
      <c r="E115" s="11" t="s">
        <v>311</v>
      </c>
      <c r="F115" s="185">
        <v>91</v>
      </c>
      <c r="G115" s="203">
        <v>3745.65</v>
      </c>
      <c r="H115" s="186">
        <v>340854.15</v>
      </c>
    </row>
    <row r="116" spans="1:17" x14ac:dyDescent="0.25">
      <c r="A116" s="193"/>
      <c r="B116" s="13"/>
      <c r="C116" s="188" t="s">
        <v>286</v>
      </c>
      <c r="D116" s="189"/>
      <c r="E116" s="189"/>
      <c r="F116" s="190">
        <v>226</v>
      </c>
      <c r="G116" s="204"/>
      <c r="H116" s="191">
        <v>925525.65</v>
      </c>
    </row>
    <row r="117" spans="1:17" x14ac:dyDescent="0.25">
      <c r="A117" s="17" t="s">
        <v>340</v>
      </c>
      <c r="B117" s="195"/>
      <c r="C117" s="195"/>
      <c r="D117" s="195"/>
      <c r="E117" s="195"/>
      <c r="F117" s="196">
        <v>24185</v>
      </c>
      <c r="G117" s="205"/>
      <c r="H117" s="197">
        <v>121611787.05</v>
      </c>
      <c r="O117" s="206"/>
      <c r="Q117" s="207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3"/>
  <sheetViews>
    <sheetView zoomScaleNormal="100" workbookViewId="0"/>
  </sheetViews>
  <sheetFormatPr defaultRowHeight="12" x14ac:dyDescent="0.25"/>
  <cols>
    <col min="1" max="1" width="6.28515625" style="1" customWidth="1"/>
    <col min="2" max="2" width="10.28515625" style="208" bestFit="1" customWidth="1"/>
    <col min="3" max="3" width="48.42578125" style="2" customWidth="1"/>
    <col min="4" max="4" width="15" style="1" bestFit="1" customWidth="1"/>
    <col min="5" max="5" width="62" style="198" customWidth="1"/>
    <col min="6" max="6" width="11.5703125" style="209" customWidth="1"/>
    <col min="7" max="7" width="12.85546875" style="210" customWidth="1"/>
    <col min="8" max="42" width="13.85546875" style="1" customWidth="1"/>
    <col min="43" max="44" width="13.85546875" style="6" customWidth="1"/>
    <col min="45" max="16384" width="9.140625" style="6"/>
  </cols>
  <sheetData>
    <row r="1" spans="1:42" x14ac:dyDescent="0.25">
      <c r="F1" s="3" t="s">
        <v>341</v>
      </c>
      <c r="G1" s="167"/>
      <c r="AP1" s="6"/>
    </row>
    <row r="2" spans="1:42" ht="27.75" customHeight="1" x14ac:dyDescent="0.25">
      <c r="F2" s="165" t="s">
        <v>0</v>
      </c>
      <c r="G2" s="167"/>
      <c r="AP2" s="6"/>
    </row>
    <row r="3" spans="1:42" x14ac:dyDescent="0.25">
      <c r="F3" s="4" t="s">
        <v>1</v>
      </c>
      <c r="G3" s="167"/>
      <c r="AP3" s="6"/>
    </row>
    <row r="4" spans="1:42" x14ac:dyDescent="0.25">
      <c r="F4" s="4" t="s">
        <v>2</v>
      </c>
      <c r="G4" s="167"/>
      <c r="AP4" s="6"/>
    </row>
    <row r="5" spans="1:42" x14ac:dyDescent="0.25">
      <c r="F5" s="4" t="s">
        <v>3</v>
      </c>
      <c r="G5" s="167"/>
      <c r="AP5" s="6"/>
    </row>
    <row r="6" spans="1:42" x14ac:dyDescent="0.25">
      <c r="F6" s="4" t="s">
        <v>156</v>
      </c>
      <c r="G6" s="167"/>
      <c r="AP6" s="6"/>
    </row>
    <row r="7" spans="1:42" x14ac:dyDescent="0.25">
      <c r="G7" s="167"/>
    </row>
    <row r="8" spans="1:42" ht="12.75" customHeight="1" x14ac:dyDescent="0.25">
      <c r="F8" s="7" t="s">
        <v>341</v>
      </c>
      <c r="G8" s="167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6"/>
    </row>
    <row r="9" spans="1:42" ht="27.75" customHeight="1" x14ac:dyDescent="0.25">
      <c r="F9" s="8" t="s">
        <v>0</v>
      </c>
      <c r="G9" s="167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6"/>
    </row>
    <row r="10" spans="1:42" x14ac:dyDescent="0.25">
      <c r="F10" s="4" t="s">
        <v>1</v>
      </c>
      <c r="G10" s="167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6"/>
    </row>
    <row r="11" spans="1:42" x14ac:dyDescent="0.25">
      <c r="F11" s="4" t="s">
        <v>2</v>
      </c>
      <c r="G11" s="167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6"/>
    </row>
    <row r="12" spans="1:42" x14ac:dyDescent="0.25">
      <c r="F12" s="4" t="s">
        <v>3</v>
      </c>
      <c r="G12" s="167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6"/>
    </row>
    <row r="13" spans="1:42" x14ac:dyDescent="0.25">
      <c r="F13" s="3" t="str">
        <f>'КТ 2026'!F13</f>
        <v>от 29.12.2025 № 18/13</v>
      </c>
      <c r="G13" s="167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6"/>
    </row>
    <row r="14" spans="1:42" x14ac:dyDescent="0.25"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</row>
    <row r="15" spans="1:42" ht="26.25" customHeight="1" x14ac:dyDescent="0.25">
      <c r="A15" s="267" t="s">
        <v>342</v>
      </c>
      <c r="B15" s="267"/>
      <c r="C15" s="267"/>
      <c r="D15" s="267"/>
      <c r="E15" s="267"/>
      <c r="F15" s="267"/>
      <c r="G15" s="267"/>
      <c r="H15" s="267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</row>
    <row r="16" spans="1:42" ht="17.25" customHeight="1" x14ac:dyDescent="0.25">
      <c r="A16" s="211"/>
      <c r="B16" s="211"/>
      <c r="C16" s="211"/>
      <c r="D16" s="211"/>
      <c r="E16" s="211"/>
      <c r="F16" s="212"/>
      <c r="G16" s="213"/>
      <c r="H16" s="214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</row>
    <row r="17" spans="1:8" ht="24" x14ac:dyDescent="0.25">
      <c r="A17" s="173" t="s">
        <v>5</v>
      </c>
      <c r="B17" s="173" t="s">
        <v>159</v>
      </c>
      <c r="C17" s="200" t="s">
        <v>6</v>
      </c>
      <c r="D17" s="173" t="s">
        <v>160</v>
      </c>
      <c r="E17" s="173" t="s">
        <v>161</v>
      </c>
      <c r="F17" s="215" t="s">
        <v>162</v>
      </c>
      <c r="G17" s="175" t="s">
        <v>32</v>
      </c>
      <c r="H17" s="175" t="s">
        <v>7</v>
      </c>
    </row>
    <row r="18" spans="1:8" s="1" customFormat="1" x14ac:dyDescent="0.25">
      <c r="A18" s="216">
        <v>1</v>
      </c>
      <c r="B18" s="177">
        <v>430002</v>
      </c>
      <c r="C18" s="178" t="s">
        <v>8</v>
      </c>
      <c r="D18" s="12" t="s">
        <v>343</v>
      </c>
      <c r="E18" s="11" t="s">
        <v>344</v>
      </c>
      <c r="F18" s="185">
        <v>500</v>
      </c>
      <c r="G18" s="202">
        <v>753.28</v>
      </c>
      <c r="H18" s="249">
        <v>376640</v>
      </c>
    </row>
    <row r="19" spans="1:8" s="1" customFormat="1" x14ac:dyDescent="0.25">
      <c r="A19" s="217"/>
      <c r="B19" s="13"/>
      <c r="C19" s="14"/>
      <c r="D19" s="12" t="s">
        <v>345</v>
      </c>
      <c r="E19" s="11" t="s">
        <v>346</v>
      </c>
      <c r="F19" s="185">
        <v>200</v>
      </c>
      <c r="G19" s="203">
        <v>753.28</v>
      </c>
      <c r="H19" s="249">
        <v>150656</v>
      </c>
    </row>
    <row r="20" spans="1:8" s="1" customFormat="1" x14ac:dyDescent="0.25">
      <c r="A20" s="217"/>
      <c r="B20" s="13"/>
      <c r="C20" s="14"/>
      <c r="D20" s="12" t="s">
        <v>347</v>
      </c>
      <c r="E20" s="11" t="s">
        <v>348</v>
      </c>
      <c r="F20" s="185">
        <v>350</v>
      </c>
      <c r="G20" s="203">
        <v>753.28</v>
      </c>
      <c r="H20" s="249">
        <v>263648</v>
      </c>
    </row>
    <row r="21" spans="1:8" s="1" customFormat="1" x14ac:dyDescent="0.25">
      <c r="A21" s="217"/>
      <c r="B21" s="13"/>
      <c r="C21" s="14"/>
      <c r="D21" s="12" t="s">
        <v>349</v>
      </c>
      <c r="E21" s="11" t="s">
        <v>350</v>
      </c>
      <c r="F21" s="185">
        <v>700</v>
      </c>
      <c r="G21" s="203">
        <v>753.28</v>
      </c>
      <c r="H21" s="249">
        <v>527296</v>
      </c>
    </row>
    <row r="22" spans="1:8" s="1" customFormat="1" x14ac:dyDescent="0.25">
      <c r="A22" s="217"/>
      <c r="B22" s="13"/>
      <c r="C22" s="188" t="s">
        <v>175</v>
      </c>
      <c r="D22" s="189"/>
      <c r="E22" s="189"/>
      <c r="F22" s="190">
        <v>1750</v>
      </c>
      <c r="G22" s="204"/>
      <c r="H22" s="250">
        <v>1318240</v>
      </c>
    </row>
    <row r="23" spans="1:8" s="1" customFormat="1" x14ac:dyDescent="0.25">
      <c r="A23" s="218">
        <v>2</v>
      </c>
      <c r="B23" s="192">
        <v>430004</v>
      </c>
      <c r="C23" s="11" t="s">
        <v>9</v>
      </c>
      <c r="D23" s="12" t="s">
        <v>343</v>
      </c>
      <c r="E23" s="11" t="s">
        <v>344</v>
      </c>
      <c r="F23" s="185">
        <v>1200</v>
      </c>
      <c r="G23" s="203">
        <v>753.28</v>
      </c>
      <c r="H23" s="249">
        <v>903936</v>
      </c>
    </row>
    <row r="24" spans="1:8" s="1" customFormat="1" x14ac:dyDescent="0.25">
      <c r="A24" s="217"/>
      <c r="B24" s="13"/>
      <c r="C24" s="14"/>
      <c r="D24" s="12" t="s">
        <v>351</v>
      </c>
      <c r="E24" s="11" t="s">
        <v>352</v>
      </c>
      <c r="F24" s="185">
        <v>45</v>
      </c>
      <c r="G24" s="203">
        <v>753.28</v>
      </c>
      <c r="H24" s="249">
        <v>33897.599999999999</v>
      </c>
    </row>
    <row r="25" spans="1:8" s="1" customFormat="1" ht="24" x14ac:dyDescent="0.25">
      <c r="A25" s="217"/>
      <c r="B25" s="13"/>
      <c r="C25" s="14"/>
      <c r="D25" s="12" t="s">
        <v>353</v>
      </c>
      <c r="E25" s="11" t="s">
        <v>354</v>
      </c>
      <c r="F25" s="185">
        <v>130</v>
      </c>
      <c r="G25" s="203">
        <v>753.28</v>
      </c>
      <c r="H25" s="249">
        <v>97926.399999999994</v>
      </c>
    </row>
    <row r="26" spans="1:8" s="1" customFormat="1" x14ac:dyDescent="0.25">
      <c r="A26" s="217"/>
      <c r="B26" s="13"/>
      <c r="C26" s="14"/>
      <c r="D26" s="12" t="s">
        <v>355</v>
      </c>
      <c r="E26" s="11" t="s">
        <v>356</v>
      </c>
      <c r="F26" s="185">
        <v>2020</v>
      </c>
      <c r="G26" s="203">
        <v>753.28</v>
      </c>
      <c r="H26" s="249">
        <v>1521625.5999999999</v>
      </c>
    </row>
    <row r="27" spans="1:8" s="1" customFormat="1" x14ac:dyDescent="0.25">
      <c r="A27" s="217"/>
      <c r="B27" s="13"/>
      <c r="C27" s="14"/>
      <c r="D27" s="12" t="s">
        <v>345</v>
      </c>
      <c r="E27" s="11" t="s">
        <v>346</v>
      </c>
      <c r="F27" s="185">
        <v>390</v>
      </c>
      <c r="G27" s="203">
        <v>753.28</v>
      </c>
      <c r="H27" s="249">
        <v>293779.20000000001</v>
      </c>
    </row>
    <row r="28" spans="1:8" s="1" customFormat="1" x14ac:dyDescent="0.25">
      <c r="A28" s="217"/>
      <c r="B28" s="13"/>
      <c r="C28" s="14"/>
      <c r="D28" s="12" t="s">
        <v>347</v>
      </c>
      <c r="E28" s="11" t="s">
        <v>348</v>
      </c>
      <c r="F28" s="185">
        <v>1230</v>
      </c>
      <c r="G28" s="203">
        <v>753.28</v>
      </c>
      <c r="H28" s="249">
        <v>926534.4</v>
      </c>
    </row>
    <row r="29" spans="1:8" s="1" customFormat="1" x14ac:dyDescent="0.25">
      <c r="A29" s="217"/>
      <c r="B29" s="13"/>
      <c r="C29" s="188" t="s">
        <v>186</v>
      </c>
      <c r="D29" s="189"/>
      <c r="E29" s="189"/>
      <c r="F29" s="190">
        <v>5015</v>
      </c>
      <c r="G29" s="204"/>
      <c r="H29" s="250">
        <v>3777699.1999999997</v>
      </c>
    </row>
    <row r="30" spans="1:8" s="1" customFormat="1" x14ac:dyDescent="0.25">
      <c r="A30" s="218">
        <v>3</v>
      </c>
      <c r="B30" s="192">
        <v>430014</v>
      </c>
      <c r="C30" s="11" t="s">
        <v>199</v>
      </c>
      <c r="D30" s="12" t="s">
        <v>343</v>
      </c>
      <c r="E30" s="11" t="s">
        <v>344</v>
      </c>
      <c r="F30" s="185">
        <v>1013</v>
      </c>
      <c r="G30" s="203">
        <v>753.28</v>
      </c>
      <c r="H30" s="249">
        <v>763072.64</v>
      </c>
    </row>
    <row r="31" spans="1:8" s="1" customFormat="1" x14ac:dyDescent="0.25">
      <c r="A31" s="217"/>
      <c r="B31" s="13"/>
      <c r="C31" s="14"/>
      <c r="D31" s="12" t="s">
        <v>351</v>
      </c>
      <c r="E31" s="11" t="s">
        <v>352</v>
      </c>
      <c r="F31" s="185">
        <v>23</v>
      </c>
      <c r="G31" s="203">
        <v>753.28</v>
      </c>
      <c r="H31" s="249">
        <v>17325.439999999999</v>
      </c>
    </row>
    <row r="32" spans="1:8" s="1" customFormat="1" x14ac:dyDescent="0.25">
      <c r="A32" s="217"/>
      <c r="B32" s="13"/>
      <c r="C32" s="14"/>
      <c r="D32" s="12" t="s">
        <v>345</v>
      </c>
      <c r="E32" s="11" t="s">
        <v>346</v>
      </c>
      <c r="F32" s="185">
        <v>154</v>
      </c>
      <c r="G32" s="203">
        <v>753.28</v>
      </c>
      <c r="H32" s="249">
        <v>116005.12</v>
      </c>
    </row>
    <row r="33" spans="1:8" s="1" customFormat="1" x14ac:dyDescent="0.25">
      <c r="A33" s="217"/>
      <c r="B33" s="13"/>
      <c r="C33" s="14"/>
      <c r="D33" s="12" t="s">
        <v>347</v>
      </c>
      <c r="E33" s="11" t="s">
        <v>348</v>
      </c>
      <c r="F33" s="185">
        <v>220</v>
      </c>
      <c r="G33" s="203">
        <v>753.28</v>
      </c>
      <c r="H33" s="249">
        <v>165721.60000000001</v>
      </c>
    </row>
    <row r="34" spans="1:8" s="1" customFormat="1" x14ac:dyDescent="0.25">
      <c r="A34" s="217"/>
      <c r="B34" s="13"/>
      <c r="C34" s="14"/>
      <c r="D34" s="12" t="s">
        <v>357</v>
      </c>
      <c r="E34" s="11" t="s">
        <v>358</v>
      </c>
      <c r="F34" s="185">
        <v>5</v>
      </c>
      <c r="G34" s="203">
        <v>753.28</v>
      </c>
      <c r="H34" s="249">
        <v>3766.3999999999996</v>
      </c>
    </row>
    <row r="35" spans="1:8" s="1" customFormat="1" x14ac:dyDescent="0.25">
      <c r="A35" s="217"/>
      <c r="B35" s="13"/>
      <c r="C35" s="14"/>
      <c r="D35" s="12" t="s">
        <v>359</v>
      </c>
      <c r="E35" s="11" t="s">
        <v>360</v>
      </c>
      <c r="F35" s="185">
        <v>5</v>
      </c>
      <c r="G35" s="203">
        <v>753.28</v>
      </c>
      <c r="H35" s="249">
        <v>3766.3999999999996</v>
      </c>
    </row>
    <row r="36" spans="1:8" s="1" customFormat="1" ht="24" x14ac:dyDescent="0.25">
      <c r="A36" s="217"/>
      <c r="B36" s="13"/>
      <c r="C36" s="14"/>
      <c r="D36" s="12" t="s">
        <v>361</v>
      </c>
      <c r="E36" s="11" t="s">
        <v>362</v>
      </c>
      <c r="F36" s="185">
        <v>185</v>
      </c>
      <c r="G36" s="203">
        <v>753.28</v>
      </c>
      <c r="H36" s="249">
        <v>139356.79999999999</v>
      </c>
    </row>
    <row r="37" spans="1:8" s="1" customFormat="1" x14ac:dyDescent="0.25">
      <c r="A37" s="217"/>
      <c r="B37" s="13"/>
      <c r="C37" s="188" t="s">
        <v>202</v>
      </c>
      <c r="D37" s="189"/>
      <c r="E37" s="189"/>
      <c r="F37" s="190">
        <v>1605</v>
      </c>
      <c r="G37" s="204"/>
      <c r="H37" s="250">
        <v>1209014.3999999999</v>
      </c>
    </row>
    <row r="38" spans="1:8" s="1" customFormat="1" x14ac:dyDescent="0.25">
      <c r="A38" s="218">
        <v>4</v>
      </c>
      <c r="B38" s="192">
        <v>430037</v>
      </c>
      <c r="C38" s="11" t="s">
        <v>12</v>
      </c>
      <c r="D38" s="12" t="s">
        <v>343</v>
      </c>
      <c r="E38" s="11" t="s">
        <v>344</v>
      </c>
      <c r="F38" s="185">
        <v>3230</v>
      </c>
      <c r="G38" s="203">
        <v>753.28</v>
      </c>
      <c r="H38" s="249">
        <v>2433094.4</v>
      </c>
    </row>
    <row r="39" spans="1:8" s="1" customFormat="1" x14ac:dyDescent="0.25">
      <c r="A39" s="217"/>
      <c r="B39" s="13"/>
      <c r="C39" s="14"/>
      <c r="D39" s="12" t="s">
        <v>351</v>
      </c>
      <c r="E39" s="11" t="s">
        <v>352</v>
      </c>
      <c r="F39" s="185">
        <v>170</v>
      </c>
      <c r="G39" s="203">
        <v>753.28</v>
      </c>
      <c r="H39" s="249">
        <v>128057.59999999999</v>
      </c>
    </row>
    <row r="40" spans="1:8" s="1" customFormat="1" x14ac:dyDescent="0.25">
      <c r="A40" s="217"/>
      <c r="B40" s="13"/>
      <c r="C40" s="14"/>
      <c r="D40" s="12" t="s">
        <v>345</v>
      </c>
      <c r="E40" s="11" t="s">
        <v>346</v>
      </c>
      <c r="F40" s="185">
        <v>417</v>
      </c>
      <c r="G40" s="203">
        <v>753.28</v>
      </c>
      <c r="H40" s="249">
        <v>314117.76000000001</v>
      </c>
    </row>
    <row r="41" spans="1:8" s="1" customFormat="1" x14ac:dyDescent="0.25">
      <c r="A41" s="217"/>
      <c r="B41" s="13"/>
      <c r="C41" s="14"/>
      <c r="D41" s="12" t="s">
        <v>347</v>
      </c>
      <c r="E41" s="11" t="s">
        <v>348</v>
      </c>
      <c r="F41" s="185">
        <v>308</v>
      </c>
      <c r="G41" s="203">
        <v>753.28</v>
      </c>
      <c r="H41" s="249">
        <v>232010.23999999999</v>
      </c>
    </row>
    <row r="42" spans="1:8" s="1" customFormat="1" x14ac:dyDescent="0.25">
      <c r="A42" s="217"/>
      <c r="B42" s="13"/>
      <c r="C42" s="14"/>
      <c r="D42" s="12" t="s">
        <v>359</v>
      </c>
      <c r="E42" s="11" t="s">
        <v>360</v>
      </c>
      <c r="F42" s="185">
        <v>60</v>
      </c>
      <c r="G42" s="203">
        <v>753.28</v>
      </c>
      <c r="H42" s="249">
        <v>45196.799999999996</v>
      </c>
    </row>
    <row r="43" spans="1:8" s="1" customFormat="1" ht="24" x14ac:dyDescent="0.25">
      <c r="A43" s="217"/>
      <c r="B43" s="13"/>
      <c r="C43" s="14"/>
      <c r="D43" s="12" t="s">
        <v>361</v>
      </c>
      <c r="E43" s="11" t="s">
        <v>362</v>
      </c>
      <c r="F43" s="185">
        <v>45</v>
      </c>
      <c r="G43" s="203">
        <v>753.28</v>
      </c>
      <c r="H43" s="249">
        <v>33897.599999999999</v>
      </c>
    </row>
    <row r="44" spans="1:8" s="1" customFormat="1" ht="12" customHeight="1" x14ac:dyDescent="0.25">
      <c r="A44" s="217"/>
      <c r="B44" s="13"/>
      <c r="C44" s="14"/>
      <c r="D44" s="12" t="s">
        <v>363</v>
      </c>
      <c r="E44" s="11" t="s">
        <v>364</v>
      </c>
      <c r="F44" s="185">
        <v>1295</v>
      </c>
      <c r="G44" s="203">
        <v>5373.76</v>
      </c>
      <c r="H44" s="249">
        <v>6959019.2000000002</v>
      </c>
    </row>
    <row r="45" spans="1:8" s="1" customFormat="1" x14ac:dyDescent="0.25">
      <c r="A45" s="217"/>
      <c r="B45" s="13"/>
      <c r="C45" s="14"/>
      <c r="D45" s="12" t="s">
        <v>365</v>
      </c>
      <c r="E45" s="11" t="s">
        <v>366</v>
      </c>
      <c r="F45" s="185">
        <v>45</v>
      </c>
      <c r="G45" s="203">
        <v>753.28</v>
      </c>
      <c r="H45" s="249">
        <v>33897.599999999999</v>
      </c>
    </row>
    <row r="46" spans="1:8" s="1" customFormat="1" x14ac:dyDescent="0.25">
      <c r="A46" s="217"/>
      <c r="B46" s="13"/>
      <c r="C46" s="14"/>
      <c r="D46" s="12" t="s">
        <v>367</v>
      </c>
      <c r="E46" s="11" t="s">
        <v>368</v>
      </c>
      <c r="F46" s="185">
        <v>115</v>
      </c>
      <c r="G46" s="203">
        <v>753.28</v>
      </c>
      <c r="H46" s="249">
        <v>86627.199999999997</v>
      </c>
    </row>
    <row r="47" spans="1:8" s="1" customFormat="1" x14ac:dyDescent="0.25">
      <c r="A47" s="217"/>
      <c r="B47" s="13"/>
      <c r="C47" s="14"/>
      <c r="D47" s="12" t="s">
        <v>349</v>
      </c>
      <c r="E47" s="11" t="s">
        <v>350</v>
      </c>
      <c r="F47" s="185">
        <v>2358</v>
      </c>
      <c r="G47" s="203">
        <v>753.28</v>
      </c>
      <c r="H47" s="249">
        <v>1776234.24</v>
      </c>
    </row>
    <row r="48" spans="1:8" s="1" customFormat="1" x14ac:dyDescent="0.25">
      <c r="A48" s="217"/>
      <c r="B48" s="13"/>
      <c r="C48" s="188" t="s">
        <v>229</v>
      </c>
      <c r="D48" s="189"/>
      <c r="E48" s="189"/>
      <c r="F48" s="190">
        <v>8043</v>
      </c>
      <c r="G48" s="204"/>
      <c r="H48" s="250">
        <v>12042152.639999999</v>
      </c>
    </row>
    <row r="49" spans="1:8" s="1" customFormat="1" ht="24" x14ac:dyDescent="0.25">
      <c r="A49" s="218">
        <v>5</v>
      </c>
      <c r="B49" s="192">
        <v>430038</v>
      </c>
      <c r="C49" s="11" t="s">
        <v>13</v>
      </c>
      <c r="D49" s="12" t="s">
        <v>343</v>
      </c>
      <c r="E49" s="11" t="s">
        <v>344</v>
      </c>
      <c r="F49" s="185">
        <v>2165</v>
      </c>
      <c r="G49" s="203">
        <v>753.28</v>
      </c>
      <c r="H49" s="249">
        <v>1630851.2</v>
      </c>
    </row>
    <row r="50" spans="1:8" s="1" customFormat="1" x14ac:dyDescent="0.25">
      <c r="A50" s="217"/>
      <c r="B50" s="13"/>
      <c r="C50" s="14"/>
      <c r="D50" s="12" t="s">
        <v>351</v>
      </c>
      <c r="E50" s="11" t="s">
        <v>352</v>
      </c>
      <c r="F50" s="185">
        <v>10</v>
      </c>
      <c r="G50" s="203">
        <v>753.28</v>
      </c>
      <c r="H50" s="249">
        <v>7532.7999999999993</v>
      </c>
    </row>
    <row r="51" spans="1:8" s="1" customFormat="1" x14ac:dyDescent="0.25">
      <c r="A51" s="217"/>
      <c r="B51" s="13"/>
      <c r="C51" s="14"/>
      <c r="D51" s="12" t="s">
        <v>347</v>
      </c>
      <c r="E51" s="11" t="s">
        <v>348</v>
      </c>
      <c r="F51" s="185">
        <v>10</v>
      </c>
      <c r="G51" s="203">
        <v>753.28</v>
      </c>
      <c r="H51" s="249">
        <v>7532.7999999999993</v>
      </c>
    </row>
    <row r="52" spans="1:8" s="1" customFormat="1" x14ac:dyDescent="0.25">
      <c r="A52" s="217"/>
      <c r="B52" s="13"/>
      <c r="C52" s="188" t="s">
        <v>14</v>
      </c>
      <c r="D52" s="189"/>
      <c r="E52" s="189"/>
      <c r="F52" s="190">
        <v>2185</v>
      </c>
      <c r="G52" s="204"/>
      <c r="H52" s="250">
        <v>1645916.8</v>
      </c>
    </row>
    <row r="53" spans="1:8" s="1" customFormat="1" x14ac:dyDescent="0.25">
      <c r="A53" s="218">
        <v>6</v>
      </c>
      <c r="B53" s="192">
        <v>430042</v>
      </c>
      <c r="C53" s="11" t="s">
        <v>15</v>
      </c>
      <c r="D53" s="12" t="s">
        <v>343</v>
      </c>
      <c r="E53" s="11" t="s">
        <v>344</v>
      </c>
      <c r="F53" s="185">
        <v>1679</v>
      </c>
      <c r="G53" s="203">
        <v>753.28</v>
      </c>
      <c r="H53" s="249">
        <v>1264757.1199999999</v>
      </c>
    </row>
    <row r="54" spans="1:8" s="1" customFormat="1" x14ac:dyDescent="0.25">
      <c r="A54" s="217"/>
      <c r="B54" s="13"/>
      <c r="C54" s="14"/>
      <c r="D54" s="12" t="s">
        <v>347</v>
      </c>
      <c r="E54" s="11" t="s">
        <v>348</v>
      </c>
      <c r="F54" s="185">
        <v>971</v>
      </c>
      <c r="G54" s="203">
        <v>753.28</v>
      </c>
      <c r="H54" s="249">
        <v>731434.88</v>
      </c>
    </row>
    <row r="55" spans="1:8" s="1" customFormat="1" x14ac:dyDescent="0.25">
      <c r="A55" s="217"/>
      <c r="B55" s="13"/>
      <c r="C55" s="188" t="s">
        <v>16</v>
      </c>
      <c r="D55" s="189"/>
      <c r="E55" s="189"/>
      <c r="F55" s="190">
        <v>2650</v>
      </c>
      <c r="G55" s="204"/>
      <c r="H55" s="250">
        <v>1996192</v>
      </c>
    </row>
    <row r="56" spans="1:8" s="1" customFormat="1" ht="24" x14ac:dyDescent="0.25">
      <c r="A56" s="218">
        <v>7</v>
      </c>
      <c r="B56" s="192">
        <v>430047</v>
      </c>
      <c r="C56" s="11" t="s">
        <v>234</v>
      </c>
      <c r="D56" s="12" t="s">
        <v>347</v>
      </c>
      <c r="E56" s="11" t="s">
        <v>348</v>
      </c>
      <c r="F56" s="185">
        <v>42</v>
      </c>
      <c r="G56" s="203">
        <v>753.28</v>
      </c>
      <c r="H56" s="249">
        <v>31637.759999999998</v>
      </c>
    </row>
    <row r="57" spans="1:8" s="1" customFormat="1" x14ac:dyDescent="0.25">
      <c r="A57" s="217"/>
      <c r="B57" s="13"/>
      <c r="C57" s="14"/>
      <c r="D57" s="12" t="s">
        <v>357</v>
      </c>
      <c r="E57" s="11" t="s">
        <v>358</v>
      </c>
      <c r="F57" s="185">
        <v>15</v>
      </c>
      <c r="G57" s="203">
        <v>753.28</v>
      </c>
      <c r="H57" s="249">
        <v>11299.199999999999</v>
      </c>
    </row>
    <row r="58" spans="1:8" s="1" customFormat="1" x14ac:dyDescent="0.25">
      <c r="A58" s="217"/>
      <c r="B58" s="13"/>
      <c r="C58" s="14"/>
      <c r="D58" s="12" t="s">
        <v>359</v>
      </c>
      <c r="E58" s="11" t="s">
        <v>360</v>
      </c>
      <c r="F58" s="185">
        <v>11</v>
      </c>
      <c r="G58" s="203">
        <v>753.28</v>
      </c>
      <c r="H58" s="249">
        <v>8286.08</v>
      </c>
    </row>
    <row r="59" spans="1:8" s="1" customFormat="1" x14ac:dyDescent="0.25">
      <c r="A59" s="217"/>
      <c r="B59" s="13"/>
      <c r="C59" s="14"/>
      <c r="D59" s="12" t="s">
        <v>349</v>
      </c>
      <c r="E59" s="11" t="s">
        <v>350</v>
      </c>
      <c r="F59" s="185">
        <v>78</v>
      </c>
      <c r="G59" s="203">
        <v>753.28</v>
      </c>
      <c r="H59" s="249">
        <v>58755.839999999997</v>
      </c>
    </row>
    <row r="60" spans="1:8" s="1" customFormat="1" x14ac:dyDescent="0.25">
      <c r="A60" s="217"/>
      <c r="B60" s="13"/>
      <c r="C60" s="188" t="s">
        <v>235</v>
      </c>
      <c r="D60" s="189"/>
      <c r="E60" s="189"/>
      <c r="F60" s="190">
        <v>146</v>
      </c>
      <c r="G60" s="204"/>
      <c r="H60" s="250">
        <v>109978.88</v>
      </c>
    </row>
    <row r="61" spans="1:8" s="1" customFormat="1" x14ac:dyDescent="0.25">
      <c r="A61" s="218">
        <v>8</v>
      </c>
      <c r="B61" s="192">
        <v>430074</v>
      </c>
      <c r="C61" s="11" t="s">
        <v>33</v>
      </c>
      <c r="D61" s="12" t="s">
        <v>343</v>
      </c>
      <c r="E61" s="11" t="s">
        <v>344</v>
      </c>
      <c r="F61" s="185">
        <v>320</v>
      </c>
      <c r="G61" s="203">
        <v>753.28</v>
      </c>
      <c r="H61" s="249">
        <v>241049.59999999998</v>
      </c>
    </row>
    <row r="62" spans="1:8" s="1" customFormat="1" x14ac:dyDescent="0.25">
      <c r="A62" s="217"/>
      <c r="B62" s="13"/>
      <c r="C62" s="14"/>
      <c r="D62" s="12" t="s">
        <v>345</v>
      </c>
      <c r="E62" s="11" t="s">
        <v>346</v>
      </c>
      <c r="F62" s="185">
        <v>35</v>
      </c>
      <c r="G62" s="203">
        <v>753.28</v>
      </c>
      <c r="H62" s="249">
        <v>26364.799999999999</v>
      </c>
    </row>
    <row r="63" spans="1:8" s="1" customFormat="1" x14ac:dyDescent="0.25">
      <c r="A63" s="217"/>
      <c r="B63" s="13"/>
      <c r="C63" s="14"/>
      <c r="D63" s="12" t="s">
        <v>347</v>
      </c>
      <c r="E63" s="11" t="s">
        <v>348</v>
      </c>
      <c r="F63" s="185">
        <v>45</v>
      </c>
      <c r="G63" s="203">
        <v>753.28</v>
      </c>
      <c r="H63" s="249">
        <v>33897.599999999999</v>
      </c>
    </row>
    <row r="64" spans="1:8" s="1" customFormat="1" x14ac:dyDescent="0.25">
      <c r="A64" s="217"/>
      <c r="B64" s="13"/>
      <c r="C64" s="14"/>
      <c r="D64" s="12" t="s">
        <v>367</v>
      </c>
      <c r="E64" s="11" t="s">
        <v>368</v>
      </c>
      <c r="F64" s="185">
        <v>36</v>
      </c>
      <c r="G64" s="203">
        <v>753.28</v>
      </c>
      <c r="H64" s="249">
        <v>27118.079999999998</v>
      </c>
    </row>
    <row r="65" spans="1:8" s="1" customFormat="1" x14ac:dyDescent="0.25">
      <c r="A65" s="217"/>
      <c r="B65" s="13"/>
      <c r="C65" s="14"/>
      <c r="D65" s="12" t="s">
        <v>349</v>
      </c>
      <c r="E65" s="11" t="s">
        <v>350</v>
      </c>
      <c r="F65" s="185">
        <v>199</v>
      </c>
      <c r="G65" s="203">
        <v>753.28</v>
      </c>
      <c r="H65" s="249">
        <v>149902.72</v>
      </c>
    </row>
    <row r="66" spans="1:8" s="1" customFormat="1" x14ac:dyDescent="0.25">
      <c r="A66" s="217"/>
      <c r="B66" s="13"/>
      <c r="C66" s="188" t="s">
        <v>369</v>
      </c>
      <c r="D66" s="189"/>
      <c r="E66" s="189"/>
      <c r="F66" s="190">
        <v>635</v>
      </c>
      <c r="G66" s="204"/>
      <c r="H66" s="250">
        <v>478332.79999999993</v>
      </c>
    </row>
    <row r="67" spans="1:8" s="1" customFormat="1" x14ac:dyDescent="0.25">
      <c r="A67" s="218">
        <v>9</v>
      </c>
      <c r="B67" s="192">
        <v>430083</v>
      </c>
      <c r="C67" s="11" t="s">
        <v>370</v>
      </c>
      <c r="D67" s="12" t="s">
        <v>343</v>
      </c>
      <c r="E67" s="11" t="s">
        <v>344</v>
      </c>
      <c r="F67" s="185">
        <v>82</v>
      </c>
      <c r="G67" s="203">
        <v>753.28</v>
      </c>
      <c r="H67" s="249">
        <v>61768.959999999999</v>
      </c>
    </row>
    <row r="68" spans="1:8" s="1" customFormat="1" x14ac:dyDescent="0.25">
      <c r="A68" s="217"/>
      <c r="B68" s="13"/>
      <c r="C68" s="14"/>
      <c r="D68" s="12" t="s">
        <v>345</v>
      </c>
      <c r="E68" s="11" t="s">
        <v>346</v>
      </c>
      <c r="F68" s="185">
        <v>103</v>
      </c>
      <c r="G68" s="203">
        <v>753.28</v>
      </c>
      <c r="H68" s="249">
        <v>77587.839999999997</v>
      </c>
    </row>
    <row r="69" spans="1:8" s="1" customFormat="1" x14ac:dyDescent="0.25">
      <c r="A69" s="217"/>
      <c r="B69" s="13"/>
      <c r="C69" s="14"/>
      <c r="D69" s="12" t="s">
        <v>347</v>
      </c>
      <c r="E69" s="11" t="s">
        <v>348</v>
      </c>
      <c r="F69" s="185">
        <v>185</v>
      </c>
      <c r="G69" s="203">
        <v>753.28</v>
      </c>
      <c r="H69" s="249">
        <v>139356.79999999999</v>
      </c>
    </row>
    <row r="70" spans="1:8" s="1" customFormat="1" x14ac:dyDescent="0.25">
      <c r="A70" s="217"/>
      <c r="B70" s="13"/>
      <c r="C70" s="14"/>
      <c r="D70" s="12" t="s">
        <v>365</v>
      </c>
      <c r="E70" s="11" t="s">
        <v>366</v>
      </c>
      <c r="F70" s="185">
        <v>7</v>
      </c>
      <c r="G70" s="203">
        <v>753.28</v>
      </c>
      <c r="H70" s="249">
        <v>5272.96</v>
      </c>
    </row>
    <row r="71" spans="1:8" s="1" customFormat="1" x14ac:dyDescent="0.25">
      <c r="A71" s="217"/>
      <c r="B71" s="13"/>
      <c r="C71" s="14"/>
      <c r="D71" s="12" t="s">
        <v>349</v>
      </c>
      <c r="E71" s="11" t="s">
        <v>350</v>
      </c>
      <c r="F71" s="185">
        <v>126</v>
      </c>
      <c r="G71" s="203">
        <v>753.28</v>
      </c>
      <c r="H71" s="249">
        <v>94913.279999999999</v>
      </c>
    </row>
    <row r="72" spans="1:8" s="1" customFormat="1" x14ac:dyDescent="0.25">
      <c r="A72" s="217"/>
      <c r="B72" s="13"/>
      <c r="C72" s="188" t="s">
        <v>371</v>
      </c>
      <c r="D72" s="189"/>
      <c r="E72" s="189"/>
      <c r="F72" s="190">
        <v>503</v>
      </c>
      <c r="G72" s="204"/>
      <c r="H72" s="250">
        <v>378899.83999999997</v>
      </c>
    </row>
    <row r="73" spans="1:8" s="1" customFormat="1" x14ac:dyDescent="0.25">
      <c r="A73" s="218">
        <v>10</v>
      </c>
      <c r="B73" s="192">
        <v>430096</v>
      </c>
      <c r="C73" s="11" t="s">
        <v>34</v>
      </c>
      <c r="D73" s="12" t="s">
        <v>343</v>
      </c>
      <c r="E73" s="11" t="s">
        <v>344</v>
      </c>
      <c r="F73" s="185">
        <v>518</v>
      </c>
      <c r="G73" s="203">
        <v>753.28</v>
      </c>
      <c r="H73" s="249">
        <v>390199.03999999998</v>
      </c>
    </row>
    <row r="74" spans="1:8" s="1" customFormat="1" x14ac:dyDescent="0.25">
      <c r="A74" s="217"/>
      <c r="B74" s="13"/>
      <c r="C74" s="14"/>
      <c r="D74" s="12" t="s">
        <v>345</v>
      </c>
      <c r="E74" s="11" t="s">
        <v>346</v>
      </c>
      <c r="F74" s="185">
        <v>28</v>
      </c>
      <c r="G74" s="203">
        <v>753.28</v>
      </c>
      <c r="H74" s="249">
        <v>21091.84</v>
      </c>
    </row>
    <row r="75" spans="1:8" s="1" customFormat="1" x14ac:dyDescent="0.25">
      <c r="A75" s="217"/>
      <c r="B75" s="13"/>
      <c r="C75" s="14"/>
      <c r="D75" s="12" t="s">
        <v>347</v>
      </c>
      <c r="E75" s="11" t="s">
        <v>348</v>
      </c>
      <c r="F75" s="185">
        <v>260</v>
      </c>
      <c r="G75" s="203">
        <v>753.28</v>
      </c>
      <c r="H75" s="249">
        <v>195852.79999999999</v>
      </c>
    </row>
    <row r="76" spans="1:8" s="1" customFormat="1" x14ac:dyDescent="0.25">
      <c r="A76" s="217"/>
      <c r="B76" s="13"/>
      <c r="C76" s="14"/>
      <c r="D76" s="12" t="s">
        <v>349</v>
      </c>
      <c r="E76" s="11" t="s">
        <v>350</v>
      </c>
      <c r="F76" s="185">
        <v>357</v>
      </c>
      <c r="G76" s="203">
        <v>753.28</v>
      </c>
      <c r="H76" s="249">
        <v>268920.95999999996</v>
      </c>
    </row>
    <row r="77" spans="1:8" s="1" customFormat="1" x14ac:dyDescent="0.25">
      <c r="A77" s="217"/>
      <c r="B77" s="13"/>
      <c r="C77" s="188" t="s">
        <v>372</v>
      </c>
      <c r="D77" s="189"/>
      <c r="E77" s="189"/>
      <c r="F77" s="190">
        <v>1163</v>
      </c>
      <c r="G77" s="204"/>
      <c r="H77" s="250">
        <v>876064.6399999999</v>
      </c>
    </row>
    <row r="78" spans="1:8" s="1" customFormat="1" x14ac:dyDescent="0.25">
      <c r="A78" s="218">
        <v>11</v>
      </c>
      <c r="B78" s="192">
        <v>430105</v>
      </c>
      <c r="C78" s="11" t="s">
        <v>35</v>
      </c>
      <c r="D78" s="12" t="s">
        <v>343</v>
      </c>
      <c r="E78" s="11" t="s">
        <v>344</v>
      </c>
      <c r="F78" s="185">
        <v>15</v>
      </c>
      <c r="G78" s="203">
        <v>687.3</v>
      </c>
      <c r="H78" s="249">
        <v>10309.5</v>
      </c>
    </row>
    <row r="79" spans="1:8" s="1" customFormat="1" x14ac:dyDescent="0.25">
      <c r="A79" s="217"/>
      <c r="B79" s="13"/>
      <c r="C79" s="14"/>
      <c r="D79" s="12" t="s">
        <v>345</v>
      </c>
      <c r="E79" s="11" t="s">
        <v>346</v>
      </c>
      <c r="F79" s="185">
        <v>12</v>
      </c>
      <c r="G79" s="203">
        <v>687.3</v>
      </c>
      <c r="H79" s="249">
        <v>8247.5999999999985</v>
      </c>
    </row>
    <row r="80" spans="1:8" s="1" customFormat="1" x14ac:dyDescent="0.25">
      <c r="A80" s="217"/>
      <c r="B80" s="13"/>
      <c r="C80" s="14"/>
      <c r="D80" s="12" t="s">
        <v>347</v>
      </c>
      <c r="E80" s="11" t="s">
        <v>348</v>
      </c>
      <c r="F80" s="185">
        <v>20</v>
      </c>
      <c r="G80" s="203">
        <v>687.3</v>
      </c>
      <c r="H80" s="249">
        <v>13746</v>
      </c>
    </row>
    <row r="81" spans="1:8" s="1" customFormat="1" x14ac:dyDescent="0.25">
      <c r="A81" s="217"/>
      <c r="B81" s="13"/>
      <c r="C81" s="188" t="s">
        <v>373</v>
      </c>
      <c r="D81" s="189"/>
      <c r="E81" s="189"/>
      <c r="F81" s="190">
        <v>47</v>
      </c>
      <c r="G81" s="204"/>
      <c r="H81" s="250">
        <v>32303.1</v>
      </c>
    </row>
    <row r="82" spans="1:8" s="1" customFormat="1" x14ac:dyDescent="0.25">
      <c r="A82" s="218">
        <v>12</v>
      </c>
      <c r="B82" s="192">
        <v>430116</v>
      </c>
      <c r="C82" s="11" t="s">
        <v>374</v>
      </c>
      <c r="D82" s="12" t="s">
        <v>343</v>
      </c>
      <c r="E82" s="11" t="s">
        <v>344</v>
      </c>
      <c r="F82" s="185">
        <v>90</v>
      </c>
      <c r="G82" s="203">
        <v>753.28</v>
      </c>
      <c r="H82" s="249">
        <v>67795.199999999997</v>
      </c>
    </row>
    <row r="83" spans="1:8" s="1" customFormat="1" x14ac:dyDescent="0.25">
      <c r="A83" s="217"/>
      <c r="B83" s="13"/>
      <c r="C83" s="14"/>
      <c r="D83" s="12" t="s">
        <v>349</v>
      </c>
      <c r="E83" s="11" t="s">
        <v>350</v>
      </c>
      <c r="F83" s="185">
        <v>97</v>
      </c>
      <c r="G83" s="203">
        <v>753.28</v>
      </c>
      <c r="H83" s="249">
        <v>73068.160000000003</v>
      </c>
    </row>
    <row r="84" spans="1:8" s="1" customFormat="1" x14ac:dyDescent="0.25">
      <c r="A84" s="217"/>
      <c r="B84" s="13"/>
      <c r="C84" s="188" t="s">
        <v>375</v>
      </c>
      <c r="D84" s="189"/>
      <c r="E84" s="189"/>
      <c r="F84" s="190">
        <v>187</v>
      </c>
      <c r="G84" s="204"/>
      <c r="H84" s="250">
        <v>140863.35999999999</v>
      </c>
    </row>
    <row r="85" spans="1:8" s="1" customFormat="1" x14ac:dyDescent="0.25">
      <c r="A85" s="218">
        <v>13</v>
      </c>
      <c r="B85" s="192">
        <v>430121</v>
      </c>
      <c r="C85" s="11" t="s">
        <v>19</v>
      </c>
      <c r="D85" s="12" t="s">
        <v>343</v>
      </c>
      <c r="E85" s="11" t="s">
        <v>344</v>
      </c>
      <c r="F85" s="185">
        <v>35</v>
      </c>
      <c r="G85" s="203">
        <v>753.28</v>
      </c>
      <c r="H85" s="249">
        <v>26364.799999999999</v>
      </c>
    </row>
    <row r="86" spans="1:8" s="1" customFormat="1" x14ac:dyDescent="0.25">
      <c r="A86" s="217"/>
      <c r="B86" s="13"/>
      <c r="C86" s="14"/>
      <c r="D86" s="12" t="s">
        <v>347</v>
      </c>
      <c r="E86" s="11" t="s">
        <v>348</v>
      </c>
      <c r="F86" s="185">
        <v>11</v>
      </c>
      <c r="G86" s="203">
        <v>753.28</v>
      </c>
      <c r="H86" s="249">
        <v>8286.08</v>
      </c>
    </row>
    <row r="87" spans="1:8" s="1" customFormat="1" ht="24" x14ac:dyDescent="0.25">
      <c r="A87" s="217"/>
      <c r="B87" s="13"/>
      <c r="C87" s="14"/>
      <c r="D87" s="12" t="s">
        <v>361</v>
      </c>
      <c r="E87" s="11" t="s">
        <v>362</v>
      </c>
      <c r="F87" s="185">
        <v>11</v>
      </c>
      <c r="G87" s="203">
        <v>753.28</v>
      </c>
      <c r="H87" s="249">
        <v>8286.08</v>
      </c>
    </row>
    <row r="88" spans="1:8" s="1" customFormat="1" x14ac:dyDescent="0.25">
      <c r="A88" s="217"/>
      <c r="B88" s="13"/>
      <c r="C88" s="14"/>
      <c r="D88" s="12" t="s">
        <v>365</v>
      </c>
      <c r="E88" s="11" t="s">
        <v>366</v>
      </c>
      <c r="F88" s="185">
        <v>7</v>
      </c>
      <c r="G88" s="203">
        <v>753.28</v>
      </c>
      <c r="H88" s="249">
        <v>5272.96</v>
      </c>
    </row>
    <row r="89" spans="1:8" s="1" customFormat="1" x14ac:dyDescent="0.25">
      <c r="A89" s="217"/>
      <c r="B89" s="13"/>
      <c r="C89" s="188" t="s">
        <v>240</v>
      </c>
      <c r="D89" s="189"/>
      <c r="E89" s="189"/>
      <c r="F89" s="190">
        <v>64</v>
      </c>
      <c r="G89" s="204"/>
      <c r="H89" s="250">
        <v>48209.919999999998</v>
      </c>
    </row>
    <row r="90" spans="1:8" s="1" customFormat="1" x14ac:dyDescent="0.25">
      <c r="A90" s="218">
        <v>14</v>
      </c>
      <c r="B90" s="192">
        <v>430129</v>
      </c>
      <c r="C90" s="11" t="s">
        <v>36</v>
      </c>
      <c r="D90" s="12" t="s">
        <v>343</v>
      </c>
      <c r="E90" s="11" t="s">
        <v>344</v>
      </c>
      <c r="F90" s="185">
        <v>40</v>
      </c>
      <c r="G90" s="203">
        <v>687.3</v>
      </c>
      <c r="H90" s="249">
        <v>27492</v>
      </c>
    </row>
    <row r="91" spans="1:8" s="1" customFormat="1" x14ac:dyDescent="0.25">
      <c r="A91" s="217"/>
      <c r="B91" s="13"/>
      <c r="C91" s="14"/>
      <c r="D91" s="12" t="s">
        <v>345</v>
      </c>
      <c r="E91" s="11" t="s">
        <v>346</v>
      </c>
      <c r="F91" s="185">
        <v>67</v>
      </c>
      <c r="G91" s="203">
        <v>687.3</v>
      </c>
      <c r="H91" s="249">
        <v>46049.1</v>
      </c>
    </row>
    <row r="92" spans="1:8" s="1" customFormat="1" x14ac:dyDescent="0.25">
      <c r="A92" s="217"/>
      <c r="B92" s="13"/>
      <c r="C92" s="14"/>
      <c r="D92" s="12" t="s">
        <v>347</v>
      </c>
      <c r="E92" s="11" t="s">
        <v>348</v>
      </c>
      <c r="F92" s="185">
        <v>105</v>
      </c>
      <c r="G92" s="203">
        <v>687.3</v>
      </c>
      <c r="H92" s="249">
        <v>72166.5</v>
      </c>
    </row>
    <row r="93" spans="1:8" s="1" customFormat="1" x14ac:dyDescent="0.25">
      <c r="A93" s="217"/>
      <c r="B93" s="13"/>
      <c r="C93" s="14"/>
      <c r="D93" s="12" t="s">
        <v>349</v>
      </c>
      <c r="E93" s="11" t="s">
        <v>350</v>
      </c>
      <c r="F93" s="185">
        <v>214</v>
      </c>
      <c r="G93" s="203">
        <v>687.3</v>
      </c>
      <c r="H93" s="249">
        <v>147082.19999999998</v>
      </c>
    </row>
    <row r="94" spans="1:8" s="1" customFormat="1" x14ac:dyDescent="0.25">
      <c r="A94" s="217"/>
      <c r="B94" s="13"/>
      <c r="C94" s="188" t="s">
        <v>376</v>
      </c>
      <c r="D94" s="189"/>
      <c r="E94" s="189"/>
      <c r="F94" s="190">
        <v>426</v>
      </c>
      <c r="G94" s="204"/>
      <c r="H94" s="250">
        <v>292789.8</v>
      </c>
    </row>
    <row r="95" spans="1:8" s="1" customFormat="1" x14ac:dyDescent="0.25">
      <c r="A95" s="218">
        <v>15</v>
      </c>
      <c r="B95" s="192">
        <v>430135</v>
      </c>
      <c r="C95" s="11" t="s">
        <v>241</v>
      </c>
      <c r="D95" s="12" t="s">
        <v>343</v>
      </c>
      <c r="E95" s="11" t="s">
        <v>344</v>
      </c>
      <c r="F95" s="185">
        <v>2260</v>
      </c>
      <c r="G95" s="203">
        <v>753.28</v>
      </c>
      <c r="H95" s="249">
        <v>1702412.8</v>
      </c>
    </row>
    <row r="96" spans="1:8" s="1" customFormat="1" x14ac:dyDescent="0.25">
      <c r="A96" s="217"/>
      <c r="B96" s="13"/>
      <c r="C96" s="14"/>
      <c r="D96" s="12" t="s">
        <v>345</v>
      </c>
      <c r="E96" s="11" t="s">
        <v>346</v>
      </c>
      <c r="F96" s="185">
        <v>585</v>
      </c>
      <c r="G96" s="203">
        <v>753.28</v>
      </c>
      <c r="H96" s="249">
        <v>440668.8</v>
      </c>
    </row>
    <row r="97" spans="1:8" s="1" customFormat="1" x14ac:dyDescent="0.25">
      <c r="A97" s="217"/>
      <c r="B97" s="13"/>
      <c r="C97" s="14"/>
      <c r="D97" s="12" t="s">
        <v>347</v>
      </c>
      <c r="E97" s="11" t="s">
        <v>348</v>
      </c>
      <c r="F97" s="185">
        <v>1252</v>
      </c>
      <c r="G97" s="203">
        <v>753.28</v>
      </c>
      <c r="H97" s="249">
        <v>943106.55999999994</v>
      </c>
    </row>
    <row r="98" spans="1:8" s="1" customFormat="1" x14ac:dyDescent="0.25">
      <c r="A98" s="217"/>
      <c r="B98" s="13"/>
      <c r="C98" s="14"/>
      <c r="D98" s="12" t="s">
        <v>357</v>
      </c>
      <c r="E98" s="11" t="s">
        <v>358</v>
      </c>
      <c r="F98" s="185">
        <v>28</v>
      </c>
      <c r="G98" s="203">
        <v>753.28</v>
      </c>
      <c r="H98" s="249">
        <v>21091.84</v>
      </c>
    </row>
    <row r="99" spans="1:8" s="1" customFormat="1" x14ac:dyDescent="0.25">
      <c r="A99" s="217"/>
      <c r="B99" s="13"/>
      <c r="C99" s="14"/>
      <c r="D99" s="12" t="s">
        <v>359</v>
      </c>
      <c r="E99" s="11" t="s">
        <v>360</v>
      </c>
      <c r="F99" s="185">
        <v>38</v>
      </c>
      <c r="G99" s="203">
        <v>753.28</v>
      </c>
      <c r="H99" s="249">
        <v>28624.639999999999</v>
      </c>
    </row>
    <row r="100" spans="1:8" s="1" customFormat="1" x14ac:dyDescent="0.25">
      <c r="A100" s="217"/>
      <c r="B100" s="13"/>
      <c r="C100" s="14"/>
      <c r="D100" s="12" t="s">
        <v>349</v>
      </c>
      <c r="E100" s="11" t="s">
        <v>350</v>
      </c>
      <c r="F100" s="185">
        <v>1235</v>
      </c>
      <c r="G100" s="203">
        <v>753.28</v>
      </c>
      <c r="H100" s="249">
        <v>930300.79999999993</v>
      </c>
    </row>
    <row r="101" spans="1:8" s="1" customFormat="1" x14ac:dyDescent="0.25">
      <c r="A101" s="217"/>
      <c r="B101" s="13"/>
      <c r="C101" s="188" t="s">
        <v>244</v>
      </c>
      <c r="D101" s="189"/>
      <c r="E101" s="189"/>
      <c r="F101" s="190">
        <v>5398</v>
      </c>
      <c r="G101" s="204"/>
      <c r="H101" s="250">
        <v>4066205.44</v>
      </c>
    </row>
    <row r="102" spans="1:8" s="1" customFormat="1" x14ac:dyDescent="0.25">
      <c r="A102" s="218">
        <v>16</v>
      </c>
      <c r="B102" s="192">
        <v>430141</v>
      </c>
      <c r="C102" s="11" t="s">
        <v>245</v>
      </c>
      <c r="D102" s="12" t="s">
        <v>343</v>
      </c>
      <c r="E102" s="11" t="s">
        <v>344</v>
      </c>
      <c r="F102" s="185">
        <v>338</v>
      </c>
      <c r="G102" s="203">
        <v>753.28</v>
      </c>
      <c r="H102" s="249">
        <v>254608.63999999998</v>
      </c>
    </row>
    <row r="103" spans="1:8" s="1" customFormat="1" x14ac:dyDescent="0.25">
      <c r="A103" s="217"/>
      <c r="B103" s="13"/>
      <c r="C103" s="14"/>
      <c r="D103" s="12" t="s">
        <v>345</v>
      </c>
      <c r="E103" s="11" t="s">
        <v>346</v>
      </c>
      <c r="F103" s="185">
        <v>55</v>
      </c>
      <c r="G103" s="203">
        <v>753.28</v>
      </c>
      <c r="H103" s="249">
        <v>41430.400000000001</v>
      </c>
    </row>
    <row r="104" spans="1:8" s="1" customFormat="1" x14ac:dyDescent="0.25">
      <c r="A104" s="217"/>
      <c r="B104" s="13"/>
      <c r="C104" s="14"/>
      <c r="D104" s="12" t="s">
        <v>347</v>
      </c>
      <c r="E104" s="11" t="s">
        <v>348</v>
      </c>
      <c r="F104" s="185">
        <v>311</v>
      </c>
      <c r="G104" s="203">
        <v>753.28</v>
      </c>
      <c r="H104" s="249">
        <v>234270.07999999999</v>
      </c>
    </row>
    <row r="105" spans="1:8" s="1" customFormat="1" x14ac:dyDescent="0.25">
      <c r="A105" s="217"/>
      <c r="B105" s="13"/>
      <c r="C105" s="14"/>
      <c r="D105" s="12" t="s">
        <v>357</v>
      </c>
      <c r="E105" s="11" t="s">
        <v>358</v>
      </c>
      <c r="F105" s="185">
        <v>5</v>
      </c>
      <c r="G105" s="203">
        <v>753.28</v>
      </c>
      <c r="H105" s="249">
        <v>3766.3999999999996</v>
      </c>
    </row>
    <row r="106" spans="1:8" s="1" customFormat="1" x14ac:dyDescent="0.25">
      <c r="A106" s="217"/>
      <c r="B106" s="13"/>
      <c r="C106" s="14"/>
      <c r="D106" s="12" t="s">
        <v>349</v>
      </c>
      <c r="E106" s="11" t="s">
        <v>350</v>
      </c>
      <c r="F106" s="185">
        <v>153</v>
      </c>
      <c r="G106" s="203">
        <v>753.28</v>
      </c>
      <c r="H106" s="249">
        <v>115251.84</v>
      </c>
    </row>
    <row r="107" spans="1:8" s="1" customFormat="1" x14ac:dyDescent="0.25">
      <c r="A107" s="217"/>
      <c r="B107" s="13"/>
      <c r="C107" s="188" t="s">
        <v>246</v>
      </c>
      <c r="D107" s="189"/>
      <c r="E107" s="189"/>
      <c r="F107" s="190">
        <v>862</v>
      </c>
      <c r="G107" s="204"/>
      <c r="H107" s="250">
        <v>649327.35999999999</v>
      </c>
    </row>
    <row r="108" spans="1:8" s="1" customFormat="1" x14ac:dyDescent="0.25">
      <c r="A108" s="218">
        <v>17</v>
      </c>
      <c r="B108" s="192">
        <v>430162</v>
      </c>
      <c r="C108" s="11" t="s">
        <v>377</v>
      </c>
      <c r="D108" s="12" t="s">
        <v>343</v>
      </c>
      <c r="E108" s="11" t="s">
        <v>344</v>
      </c>
      <c r="F108" s="185">
        <v>30</v>
      </c>
      <c r="G108" s="203">
        <v>753.28</v>
      </c>
      <c r="H108" s="249">
        <v>22598.399999999998</v>
      </c>
    </row>
    <row r="109" spans="1:8" s="1" customFormat="1" x14ac:dyDescent="0.25">
      <c r="A109" s="217"/>
      <c r="B109" s="13"/>
      <c r="C109" s="188" t="s">
        <v>378</v>
      </c>
      <c r="D109" s="189"/>
      <c r="E109" s="189"/>
      <c r="F109" s="190">
        <v>30</v>
      </c>
      <c r="G109" s="204"/>
      <c r="H109" s="250">
        <v>22598.399999999998</v>
      </c>
    </row>
    <row r="110" spans="1:8" s="1" customFormat="1" x14ac:dyDescent="0.25">
      <c r="A110" s="218">
        <v>18</v>
      </c>
      <c r="B110" s="192">
        <v>430165</v>
      </c>
      <c r="C110" s="11" t="s">
        <v>37</v>
      </c>
      <c r="D110" s="12" t="s">
        <v>343</v>
      </c>
      <c r="E110" s="11" t="s">
        <v>344</v>
      </c>
      <c r="F110" s="185">
        <v>460</v>
      </c>
      <c r="G110" s="203">
        <v>687.3</v>
      </c>
      <c r="H110" s="249">
        <v>316158</v>
      </c>
    </row>
    <row r="111" spans="1:8" s="1" customFormat="1" x14ac:dyDescent="0.25">
      <c r="A111" s="217"/>
      <c r="B111" s="13"/>
      <c r="C111" s="14"/>
      <c r="D111" s="12" t="s">
        <v>345</v>
      </c>
      <c r="E111" s="11" t="s">
        <v>346</v>
      </c>
      <c r="F111" s="185">
        <v>37</v>
      </c>
      <c r="G111" s="203">
        <v>687.3</v>
      </c>
      <c r="H111" s="249">
        <v>25430.1</v>
      </c>
    </row>
    <row r="112" spans="1:8" s="1" customFormat="1" x14ac:dyDescent="0.25">
      <c r="A112" s="217"/>
      <c r="B112" s="13"/>
      <c r="C112" s="14"/>
      <c r="D112" s="12" t="s">
        <v>347</v>
      </c>
      <c r="E112" s="11" t="s">
        <v>348</v>
      </c>
      <c r="F112" s="185">
        <v>44</v>
      </c>
      <c r="G112" s="203">
        <v>687.3</v>
      </c>
      <c r="H112" s="249">
        <v>30241.199999999997</v>
      </c>
    </row>
    <row r="113" spans="1:8" s="1" customFormat="1" x14ac:dyDescent="0.25">
      <c r="A113" s="217"/>
      <c r="B113" s="13"/>
      <c r="C113" s="188" t="s">
        <v>379</v>
      </c>
      <c r="D113" s="189"/>
      <c r="E113" s="189"/>
      <c r="F113" s="190">
        <v>541</v>
      </c>
      <c r="G113" s="204"/>
      <c r="H113" s="250">
        <v>371829.3</v>
      </c>
    </row>
    <row r="114" spans="1:8" s="1" customFormat="1" x14ac:dyDescent="0.25">
      <c r="A114" s="218">
        <v>19</v>
      </c>
      <c r="B114" s="192">
        <v>430167</v>
      </c>
      <c r="C114" s="11" t="s">
        <v>20</v>
      </c>
      <c r="D114" s="12" t="s">
        <v>343</v>
      </c>
      <c r="E114" s="11" t="s">
        <v>344</v>
      </c>
      <c r="F114" s="185">
        <v>150</v>
      </c>
      <c r="G114" s="203">
        <v>753.28</v>
      </c>
      <c r="H114" s="249">
        <v>112992</v>
      </c>
    </row>
    <row r="115" spans="1:8" s="1" customFormat="1" x14ac:dyDescent="0.25">
      <c r="A115" s="217"/>
      <c r="B115" s="13"/>
      <c r="C115" s="14"/>
      <c r="D115" s="12" t="s">
        <v>345</v>
      </c>
      <c r="E115" s="11" t="s">
        <v>346</v>
      </c>
      <c r="F115" s="185">
        <v>20</v>
      </c>
      <c r="G115" s="203">
        <v>753.28</v>
      </c>
      <c r="H115" s="249">
        <v>15065.599999999999</v>
      </c>
    </row>
    <row r="116" spans="1:8" s="1" customFormat="1" x14ac:dyDescent="0.25">
      <c r="A116" s="217"/>
      <c r="B116" s="13"/>
      <c r="C116" s="14"/>
      <c r="D116" s="12" t="s">
        <v>347</v>
      </c>
      <c r="E116" s="11" t="s">
        <v>348</v>
      </c>
      <c r="F116" s="185">
        <v>158</v>
      </c>
      <c r="G116" s="203">
        <v>753.28</v>
      </c>
      <c r="H116" s="249">
        <v>119018.23999999999</v>
      </c>
    </row>
    <row r="117" spans="1:8" s="1" customFormat="1" x14ac:dyDescent="0.25">
      <c r="A117" s="217"/>
      <c r="B117" s="13"/>
      <c r="C117" s="14"/>
      <c r="D117" s="12" t="s">
        <v>349</v>
      </c>
      <c r="E117" s="11" t="s">
        <v>350</v>
      </c>
      <c r="F117" s="185">
        <v>18</v>
      </c>
      <c r="G117" s="203">
        <v>753.28</v>
      </c>
      <c r="H117" s="249">
        <v>13559.039999999999</v>
      </c>
    </row>
    <row r="118" spans="1:8" s="1" customFormat="1" x14ac:dyDescent="0.25">
      <c r="A118" s="217"/>
      <c r="B118" s="13"/>
      <c r="C118" s="188" t="s">
        <v>251</v>
      </c>
      <c r="D118" s="189"/>
      <c r="E118" s="189"/>
      <c r="F118" s="190">
        <v>346</v>
      </c>
      <c r="G118" s="204"/>
      <c r="H118" s="250">
        <v>260634.88</v>
      </c>
    </row>
    <row r="119" spans="1:8" s="1" customFormat="1" x14ac:dyDescent="0.25">
      <c r="A119" s="218">
        <v>20</v>
      </c>
      <c r="B119" s="192">
        <v>430173</v>
      </c>
      <c r="C119" s="11" t="s">
        <v>21</v>
      </c>
      <c r="D119" s="12" t="s">
        <v>343</v>
      </c>
      <c r="E119" s="11" t="s">
        <v>344</v>
      </c>
      <c r="F119" s="185">
        <v>375</v>
      </c>
      <c r="G119" s="203">
        <v>687.3</v>
      </c>
      <c r="H119" s="249">
        <v>257737.49999999997</v>
      </c>
    </row>
    <row r="120" spans="1:8" s="1" customFormat="1" x14ac:dyDescent="0.25">
      <c r="A120" s="217"/>
      <c r="B120" s="13"/>
      <c r="C120" s="14"/>
      <c r="D120" s="12" t="s">
        <v>349</v>
      </c>
      <c r="E120" s="11" t="s">
        <v>350</v>
      </c>
      <c r="F120" s="185">
        <v>460</v>
      </c>
      <c r="G120" s="203">
        <v>687.3</v>
      </c>
      <c r="H120" s="249">
        <v>316158</v>
      </c>
    </row>
    <row r="121" spans="1:8" s="1" customFormat="1" x14ac:dyDescent="0.25">
      <c r="A121" s="217"/>
      <c r="B121" s="13"/>
      <c r="C121" s="188" t="s">
        <v>252</v>
      </c>
      <c r="D121" s="189"/>
      <c r="E121" s="189"/>
      <c r="F121" s="190">
        <v>835</v>
      </c>
      <c r="G121" s="204"/>
      <c r="H121" s="250">
        <v>573895.5</v>
      </c>
    </row>
    <row r="122" spans="1:8" s="1" customFormat="1" x14ac:dyDescent="0.25">
      <c r="A122" s="218">
        <v>21</v>
      </c>
      <c r="B122" s="192">
        <v>430179</v>
      </c>
      <c r="C122" s="11" t="s">
        <v>38</v>
      </c>
      <c r="D122" s="12" t="s">
        <v>343</v>
      </c>
      <c r="E122" s="11" t="s">
        <v>344</v>
      </c>
      <c r="F122" s="185">
        <v>56</v>
      </c>
      <c r="G122" s="203">
        <v>753.28</v>
      </c>
      <c r="H122" s="249">
        <v>42183.68</v>
      </c>
    </row>
    <row r="123" spans="1:8" s="1" customFormat="1" x14ac:dyDescent="0.25">
      <c r="A123" s="217"/>
      <c r="B123" s="13"/>
      <c r="C123" s="188" t="s">
        <v>380</v>
      </c>
      <c r="D123" s="189"/>
      <c r="E123" s="189"/>
      <c r="F123" s="190">
        <v>56</v>
      </c>
      <c r="G123" s="204"/>
      <c r="H123" s="250">
        <v>42183.68</v>
      </c>
    </row>
    <row r="124" spans="1:8" s="1" customFormat="1" x14ac:dyDescent="0.25">
      <c r="A124" s="218">
        <v>22</v>
      </c>
      <c r="B124" s="192">
        <v>430183</v>
      </c>
      <c r="C124" s="11" t="s">
        <v>381</v>
      </c>
      <c r="D124" s="12" t="s">
        <v>343</v>
      </c>
      <c r="E124" s="11" t="s">
        <v>344</v>
      </c>
      <c r="F124" s="185">
        <v>28</v>
      </c>
      <c r="G124" s="203">
        <v>753.28</v>
      </c>
      <c r="H124" s="249">
        <v>21091.84</v>
      </c>
    </row>
    <row r="125" spans="1:8" s="1" customFormat="1" x14ac:dyDescent="0.25">
      <c r="A125" s="217"/>
      <c r="B125" s="13"/>
      <c r="C125" s="14"/>
      <c r="D125" s="12" t="s">
        <v>345</v>
      </c>
      <c r="E125" s="11" t="s">
        <v>346</v>
      </c>
      <c r="F125" s="185">
        <v>200</v>
      </c>
      <c r="G125" s="203">
        <v>753.28</v>
      </c>
      <c r="H125" s="249">
        <v>150656</v>
      </c>
    </row>
    <row r="126" spans="1:8" s="1" customFormat="1" x14ac:dyDescent="0.25">
      <c r="A126" s="217"/>
      <c r="B126" s="13"/>
      <c r="C126" s="14"/>
      <c r="D126" s="12" t="s">
        <v>347</v>
      </c>
      <c r="E126" s="11" t="s">
        <v>348</v>
      </c>
      <c r="F126" s="185">
        <v>200</v>
      </c>
      <c r="G126" s="203">
        <v>753.28</v>
      </c>
      <c r="H126" s="249">
        <v>150656</v>
      </c>
    </row>
    <row r="127" spans="1:8" s="1" customFormat="1" x14ac:dyDescent="0.25">
      <c r="A127" s="217"/>
      <c r="B127" s="13"/>
      <c r="C127" s="14"/>
      <c r="D127" s="12" t="s">
        <v>357</v>
      </c>
      <c r="E127" s="11" t="s">
        <v>358</v>
      </c>
      <c r="F127" s="185">
        <v>12</v>
      </c>
      <c r="G127" s="203">
        <v>753.28</v>
      </c>
      <c r="H127" s="249">
        <v>9039.36</v>
      </c>
    </row>
    <row r="128" spans="1:8" s="1" customFormat="1" x14ac:dyDescent="0.25">
      <c r="A128" s="217"/>
      <c r="B128" s="13"/>
      <c r="C128" s="14"/>
      <c r="D128" s="12" t="s">
        <v>359</v>
      </c>
      <c r="E128" s="11" t="s">
        <v>360</v>
      </c>
      <c r="F128" s="185">
        <v>10</v>
      </c>
      <c r="G128" s="203">
        <v>753.28</v>
      </c>
      <c r="H128" s="249">
        <v>7532.7999999999993</v>
      </c>
    </row>
    <row r="129" spans="1:8" s="1" customFormat="1" x14ac:dyDescent="0.25">
      <c r="A129" s="217"/>
      <c r="B129" s="13"/>
      <c r="C129" s="14"/>
      <c r="D129" s="12" t="s">
        <v>365</v>
      </c>
      <c r="E129" s="11" t="s">
        <v>366</v>
      </c>
      <c r="F129" s="185">
        <v>77</v>
      </c>
      <c r="G129" s="203">
        <v>753.28</v>
      </c>
      <c r="H129" s="249">
        <v>58002.559999999998</v>
      </c>
    </row>
    <row r="130" spans="1:8" s="1" customFormat="1" x14ac:dyDescent="0.25">
      <c r="A130" s="217"/>
      <c r="B130" s="13"/>
      <c r="C130" s="14"/>
      <c r="D130" s="12" t="s">
        <v>367</v>
      </c>
      <c r="E130" s="11" t="s">
        <v>368</v>
      </c>
      <c r="F130" s="185">
        <v>74</v>
      </c>
      <c r="G130" s="203">
        <v>753.28</v>
      </c>
      <c r="H130" s="249">
        <v>55742.720000000001</v>
      </c>
    </row>
    <row r="131" spans="1:8" s="1" customFormat="1" x14ac:dyDescent="0.25">
      <c r="A131" s="217"/>
      <c r="B131" s="13"/>
      <c r="C131" s="14"/>
      <c r="D131" s="12" t="s">
        <v>349</v>
      </c>
      <c r="E131" s="11" t="s">
        <v>350</v>
      </c>
      <c r="F131" s="185">
        <v>640</v>
      </c>
      <c r="G131" s="203">
        <v>753.28</v>
      </c>
      <c r="H131" s="249">
        <v>482099.19999999995</v>
      </c>
    </row>
    <row r="132" spans="1:8" s="1" customFormat="1" x14ac:dyDescent="0.25">
      <c r="A132" s="217"/>
      <c r="B132" s="13"/>
      <c r="C132" s="188" t="s">
        <v>382</v>
      </c>
      <c r="D132" s="189"/>
      <c r="E132" s="189"/>
      <c r="F132" s="190">
        <v>1241</v>
      </c>
      <c r="G132" s="204"/>
      <c r="H132" s="250">
        <v>934820.47999999986</v>
      </c>
    </row>
    <row r="133" spans="1:8" s="1" customFormat="1" x14ac:dyDescent="0.25">
      <c r="A133" s="218">
        <v>23</v>
      </c>
      <c r="B133" s="192">
        <v>430189</v>
      </c>
      <c r="C133" s="11" t="s">
        <v>22</v>
      </c>
      <c r="D133" s="12" t="s">
        <v>343</v>
      </c>
      <c r="E133" s="11" t="s">
        <v>344</v>
      </c>
      <c r="F133" s="185">
        <v>427</v>
      </c>
      <c r="G133" s="203">
        <v>687.3</v>
      </c>
      <c r="H133" s="249">
        <v>293477.09999999998</v>
      </c>
    </row>
    <row r="134" spans="1:8" s="1" customFormat="1" x14ac:dyDescent="0.25">
      <c r="A134" s="217"/>
      <c r="B134" s="13"/>
      <c r="C134" s="14"/>
      <c r="D134" s="12" t="s">
        <v>345</v>
      </c>
      <c r="E134" s="11" t="s">
        <v>346</v>
      </c>
      <c r="F134" s="185">
        <v>102</v>
      </c>
      <c r="G134" s="203">
        <v>687.3</v>
      </c>
      <c r="H134" s="249">
        <v>70104.599999999991</v>
      </c>
    </row>
    <row r="135" spans="1:8" s="1" customFormat="1" x14ac:dyDescent="0.25">
      <c r="A135" s="217"/>
      <c r="B135" s="13"/>
      <c r="C135" s="14"/>
      <c r="D135" s="12" t="s">
        <v>347</v>
      </c>
      <c r="E135" s="11" t="s">
        <v>348</v>
      </c>
      <c r="F135" s="185">
        <v>250</v>
      </c>
      <c r="G135" s="203">
        <v>687.3</v>
      </c>
      <c r="H135" s="249">
        <v>171825</v>
      </c>
    </row>
    <row r="136" spans="1:8" s="1" customFormat="1" x14ac:dyDescent="0.25">
      <c r="A136" s="217"/>
      <c r="B136" s="13"/>
      <c r="C136" s="14"/>
      <c r="D136" s="12" t="s">
        <v>349</v>
      </c>
      <c r="E136" s="11" t="s">
        <v>350</v>
      </c>
      <c r="F136" s="185">
        <v>333</v>
      </c>
      <c r="G136" s="203">
        <v>687.3</v>
      </c>
      <c r="H136" s="249">
        <v>228870.9</v>
      </c>
    </row>
    <row r="137" spans="1:8" s="1" customFormat="1" x14ac:dyDescent="0.25">
      <c r="A137" s="217"/>
      <c r="B137" s="13"/>
      <c r="C137" s="188" t="s">
        <v>257</v>
      </c>
      <c r="D137" s="189"/>
      <c r="E137" s="189"/>
      <c r="F137" s="190">
        <v>1112</v>
      </c>
      <c r="G137" s="204"/>
      <c r="H137" s="250">
        <v>764277.6</v>
      </c>
    </row>
    <row r="138" spans="1:8" s="1" customFormat="1" x14ac:dyDescent="0.25">
      <c r="A138" s="218">
        <v>24</v>
      </c>
      <c r="B138" s="192">
        <v>430208</v>
      </c>
      <c r="C138" s="11" t="s">
        <v>383</v>
      </c>
      <c r="D138" s="12" t="s">
        <v>345</v>
      </c>
      <c r="E138" s="11" t="s">
        <v>346</v>
      </c>
      <c r="F138" s="185">
        <v>90</v>
      </c>
      <c r="G138" s="203">
        <v>753.28</v>
      </c>
      <c r="H138" s="249">
        <v>67795.199999999997</v>
      </c>
    </row>
    <row r="139" spans="1:8" s="1" customFormat="1" x14ac:dyDescent="0.25">
      <c r="A139" s="217"/>
      <c r="B139" s="13"/>
      <c r="C139" s="14"/>
      <c r="D139" s="12" t="s">
        <v>347</v>
      </c>
      <c r="E139" s="11" t="s">
        <v>348</v>
      </c>
      <c r="F139" s="185">
        <v>108</v>
      </c>
      <c r="G139" s="203">
        <v>753.28</v>
      </c>
      <c r="H139" s="249">
        <v>81354.239999999991</v>
      </c>
    </row>
    <row r="140" spans="1:8" s="1" customFormat="1" x14ac:dyDescent="0.25">
      <c r="A140" s="217"/>
      <c r="B140" s="13"/>
      <c r="C140" s="14"/>
      <c r="D140" s="12" t="s">
        <v>349</v>
      </c>
      <c r="E140" s="11" t="s">
        <v>350</v>
      </c>
      <c r="F140" s="185">
        <v>225</v>
      </c>
      <c r="G140" s="203">
        <v>753.28</v>
      </c>
      <c r="H140" s="249">
        <v>169488</v>
      </c>
    </row>
    <row r="141" spans="1:8" s="1" customFormat="1" x14ac:dyDescent="0.25">
      <c r="A141" s="217"/>
      <c r="B141" s="13"/>
      <c r="C141" s="188" t="s">
        <v>384</v>
      </c>
      <c r="D141" s="189"/>
      <c r="E141" s="189"/>
      <c r="F141" s="190">
        <v>423</v>
      </c>
      <c r="G141" s="204"/>
      <c r="H141" s="250">
        <v>318637.44</v>
      </c>
    </row>
    <row r="142" spans="1:8" s="1" customFormat="1" x14ac:dyDescent="0.25">
      <c r="A142" s="218">
        <v>25</v>
      </c>
      <c r="B142" s="192">
        <v>430212</v>
      </c>
      <c r="C142" s="11" t="s">
        <v>385</v>
      </c>
      <c r="D142" s="12" t="s">
        <v>343</v>
      </c>
      <c r="E142" s="11" t="s">
        <v>344</v>
      </c>
      <c r="F142" s="185">
        <v>1002</v>
      </c>
      <c r="G142" s="203">
        <v>687.3</v>
      </c>
      <c r="H142" s="249">
        <v>688674.6</v>
      </c>
    </row>
    <row r="143" spans="1:8" s="1" customFormat="1" x14ac:dyDescent="0.25">
      <c r="A143" s="217"/>
      <c r="B143" s="13"/>
      <c r="C143" s="14"/>
      <c r="D143" s="12" t="s">
        <v>351</v>
      </c>
      <c r="E143" s="11" t="s">
        <v>352</v>
      </c>
      <c r="F143" s="185">
        <v>12</v>
      </c>
      <c r="G143" s="203">
        <v>687.3</v>
      </c>
      <c r="H143" s="249">
        <v>8247.5999999999985</v>
      </c>
    </row>
    <row r="144" spans="1:8" s="1" customFormat="1" x14ac:dyDescent="0.25">
      <c r="A144" s="217"/>
      <c r="B144" s="13"/>
      <c r="C144" s="14"/>
      <c r="D144" s="12" t="s">
        <v>345</v>
      </c>
      <c r="E144" s="11" t="s">
        <v>346</v>
      </c>
      <c r="F144" s="185">
        <v>102</v>
      </c>
      <c r="G144" s="203">
        <v>687.3</v>
      </c>
      <c r="H144" s="249">
        <v>70104.599999999991</v>
      </c>
    </row>
    <row r="145" spans="1:8" s="1" customFormat="1" x14ac:dyDescent="0.25">
      <c r="A145" s="217"/>
      <c r="B145" s="13"/>
      <c r="C145" s="14"/>
      <c r="D145" s="12" t="s">
        <v>347</v>
      </c>
      <c r="E145" s="11" t="s">
        <v>348</v>
      </c>
      <c r="F145" s="185">
        <v>170</v>
      </c>
      <c r="G145" s="203">
        <v>687.3</v>
      </c>
      <c r="H145" s="249">
        <v>116840.99999999999</v>
      </c>
    </row>
    <row r="146" spans="1:8" s="1" customFormat="1" x14ac:dyDescent="0.25">
      <c r="A146" s="217"/>
      <c r="B146" s="13"/>
      <c r="C146" s="14"/>
      <c r="D146" s="12" t="s">
        <v>359</v>
      </c>
      <c r="E146" s="11" t="s">
        <v>360</v>
      </c>
      <c r="F146" s="185">
        <v>10</v>
      </c>
      <c r="G146" s="203">
        <v>687.3</v>
      </c>
      <c r="H146" s="249">
        <v>6873</v>
      </c>
    </row>
    <row r="147" spans="1:8" s="1" customFormat="1" x14ac:dyDescent="0.25">
      <c r="A147" s="217"/>
      <c r="B147" s="13"/>
      <c r="C147" s="14"/>
      <c r="D147" s="12" t="s">
        <v>349</v>
      </c>
      <c r="E147" s="11" t="s">
        <v>350</v>
      </c>
      <c r="F147" s="185">
        <v>993</v>
      </c>
      <c r="G147" s="203">
        <v>687.3</v>
      </c>
      <c r="H147" s="249">
        <v>682488.89999999991</v>
      </c>
    </row>
    <row r="148" spans="1:8" s="1" customFormat="1" x14ac:dyDescent="0.25">
      <c r="A148" s="217"/>
      <c r="B148" s="13"/>
      <c r="C148" s="188" t="s">
        <v>386</v>
      </c>
      <c r="D148" s="189"/>
      <c r="E148" s="189"/>
      <c r="F148" s="190">
        <v>2289</v>
      </c>
      <c r="G148" s="204"/>
      <c r="H148" s="250">
        <v>1573229.6999999997</v>
      </c>
    </row>
    <row r="149" spans="1:8" s="1" customFormat="1" x14ac:dyDescent="0.25">
      <c r="A149" s="218">
        <v>26</v>
      </c>
      <c r="B149" s="192">
        <v>430220</v>
      </c>
      <c r="C149" s="11" t="s">
        <v>387</v>
      </c>
      <c r="D149" s="12" t="s">
        <v>343</v>
      </c>
      <c r="E149" s="11" t="s">
        <v>344</v>
      </c>
      <c r="F149" s="185">
        <v>415</v>
      </c>
      <c r="G149" s="203">
        <v>753.28</v>
      </c>
      <c r="H149" s="249">
        <v>312611.20000000001</v>
      </c>
    </row>
    <row r="150" spans="1:8" s="1" customFormat="1" x14ac:dyDescent="0.25">
      <c r="A150" s="217"/>
      <c r="B150" s="13"/>
      <c r="C150" s="14"/>
      <c r="D150" s="12" t="s">
        <v>345</v>
      </c>
      <c r="E150" s="11" t="s">
        <v>346</v>
      </c>
      <c r="F150" s="185">
        <v>138</v>
      </c>
      <c r="G150" s="203">
        <v>753.28</v>
      </c>
      <c r="H150" s="249">
        <v>103952.64</v>
      </c>
    </row>
    <row r="151" spans="1:8" s="1" customFormat="1" x14ac:dyDescent="0.25">
      <c r="A151" s="217"/>
      <c r="B151" s="13"/>
      <c r="C151" s="14"/>
      <c r="D151" s="12" t="s">
        <v>347</v>
      </c>
      <c r="E151" s="11" t="s">
        <v>348</v>
      </c>
      <c r="F151" s="185">
        <v>250</v>
      </c>
      <c r="G151" s="203">
        <v>753.28</v>
      </c>
      <c r="H151" s="249">
        <v>188320</v>
      </c>
    </row>
    <row r="152" spans="1:8" s="1" customFormat="1" x14ac:dyDescent="0.25">
      <c r="A152" s="217"/>
      <c r="B152" s="13"/>
      <c r="C152" s="14"/>
      <c r="D152" s="12" t="s">
        <v>349</v>
      </c>
      <c r="E152" s="11" t="s">
        <v>350</v>
      </c>
      <c r="F152" s="185">
        <v>400</v>
      </c>
      <c r="G152" s="203">
        <v>753.28</v>
      </c>
      <c r="H152" s="249">
        <v>301312</v>
      </c>
    </row>
    <row r="153" spans="1:8" s="1" customFormat="1" x14ac:dyDescent="0.25">
      <c r="A153" s="217"/>
      <c r="B153" s="13"/>
      <c r="C153" s="188" t="s">
        <v>388</v>
      </c>
      <c r="D153" s="189"/>
      <c r="E153" s="189"/>
      <c r="F153" s="190">
        <v>1203</v>
      </c>
      <c r="G153" s="204"/>
      <c r="H153" s="250">
        <v>906195.84000000008</v>
      </c>
    </row>
    <row r="154" spans="1:8" s="1" customFormat="1" x14ac:dyDescent="0.25">
      <c r="A154" s="218">
        <v>27</v>
      </c>
      <c r="B154" s="192">
        <v>430221</v>
      </c>
      <c r="C154" s="11" t="s">
        <v>39</v>
      </c>
      <c r="D154" s="12" t="s">
        <v>343</v>
      </c>
      <c r="E154" s="11" t="s">
        <v>344</v>
      </c>
      <c r="F154" s="185">
        <v>156</v>
      </c>
      <c r="G154" s="203">
        <v>687.3</v>
      </c>
      <c r="H154" s="249">
        <v>107218.79999999999</v>
      </c>
    </row>
    <row r="155" spans="1:8" s="1" customFormat="1" x14ac:dyDescent="0.25">
      <c r="A155" s="217"/>
      <c r="B155" s="13"/>
      <c r="C155" s="14"/>
      <c r="D155" s="12" t="s">
        <v>349</v>
      </c>
      <c r="E155" s="11" t="s">
        <v>350</v>
      </c>
      <c r="F155" s="185">
        <v>440</v>
      </c>
      <c r="G155" s="203">
        <v>687.3</v>
      </c>
      <c r="H155" s="249">
        <v>302412</v>
      </c>
    </row>
    <row r="156" spans="1:8" s="1" customFormat="1" x14ac:dyDescent="0.25">
      <c r="A156" s="217"/>
      <c r="B156" s="13"/>
      <c r="C156" s="188" t="s">
        <v>389</v>
      </c>
      <c r="D156" s="189"/>
      <c r="E156" s="189"/>
      <c r="F156" s="190">
        <v>596</v>
      </c>
      <c r="G156" s="204"/>
      <c r="H156" s="250">
        <v>409630.8</v>
      </c>
    </row>
    <row r="157" spans="1:8" s="1" customFormat="1" x14ac:dyDescent="0.25">
      <c r="A157" s="218">
        <v>28</v>
      </c>
      <c r="B157" s="192">
        <v>430228</v>
      </c>
      <c r="C157" s="11" t="s">
        <v>40</v>
      </c>
      <c r="D157" s="12" t="s">
        <v>343</v>
      </c>
      <c r="E157" s="11" t="s">
        <v>344</v>
      </c>
      <c r="F157" s="185">
        <v>512</v>
      </c>
      <c r="G157" s="203">
        <v>687.3</v>
      </c>
      <c r="H157" s="249">
        <v>351897.59999999998</v>
      </c>
    </row>
    <row r="158" spans="1:8" s="1" customFormat="1" x14ac:dyDescent="0.25">
      <c r="A158" s="217"/>
      <c r="B158" s="13"/>
      <c r="C158" s="14"/>
      <c r="D158" s="12" t="s">
        <v>345</v>
      </c>
      <c r="E158" s="11" t="s">
        <v>346</v>
      </c>
      <c r="F158" s="185">
        <v>45</v>
      </c>
      <c r="G158" s="203">
        <v>687.3</v>
      </c>
      <c r="H158" s="249">
        <v>30928.499999999996</v>
      </c>
    </row>
    <row r="159" spans="1:8" s="1" customFormat="1" x14ac:dyDescent="0.25">
      <c r="A159" s="217"/>
      <c r="B159" s="13"/>
      <c r="C159" s="14"/>
      <c r="D159" s="12" t="s">
        <v>347</v>
      </c>
      <c r="E159" s="11" t="s">
        <v>348</v>
      </c>
      <c r="F159" s="185">
        <v>97</v>
      </c>
      <c r="G159" s="203">
        <v>687.3</v>
      </c>
      <c r="H159" s="249">
        <v>66668.099999999991</v>
      </c>
    </row>
    <row r="160" spans="1:8" s="1" customFormat="1" x14ac:dyDescent="0.25">
      <c r="A160" s="217"/>
      <c r="B160" s="13"/>
      <c r="C160" s="14"/>
      <c r="D160" s="12" t="s">
        <v>349</v>
      </c>
      <c r="E160" s="11" t="s">
        <v>350</v>
      </c>
      <c r="F160" s="185">
        <v>485</v>
      </c>
      <c r="G160" s="203">
        <v>687.3</v>
      </c>
      <c r="H160" s="249">
        <v>333340.5</v>
      </c>
    </row>
    <row r="161" spans="1:8" s="1" customFormat="1" x14ac:dyDescent="0.25">
      <c r="A161" s="217"/>
      <c r="B161" s="13"/>
      <c r="C161" s="188" t="s">
        <v>390</v>
      </c>
      <c r="D161" s="189"/>
      <c r="E161" s="189"/>
      <c r="F161" s="190">
        <v>1139</v>
      </c>
      <c r="G161" s="204"/>
      <c r="H161" s="250">
        <v>782834.7</v>
      </c>
    </row>
    <row r="162" spans="1:8" s="1" customFormat="1" x14ac:dyDescent="0.25">
      <c r="A162" s="218">
        <v>29</v>
      </c>
      <c r="B162" s="192">
        <v>430249</v>
      </c>
      <c r="C162" s="11" t="s">
        <v>24</v>
      </c>
      <c r="D162" s="12" t="s">
        <v>343</v>
      </c>
      <c r="E162" s="11" t="s">
        <v>344</v>
      </c>
      <c r="F162" s="185">
        <v>263</v>
      </c>
      <c r="G162" s="203">
        <v>687.3</v>
      </c>
      <c r="H162" s="249">
        <v>180759.9</v>
      </c>
    </row>
    <row r="163" spans="1:8" s="1" customFormat="1" x14ac:dyDescent="0.25">
      <c r="A163" s="217"/>
      <c r="B163" s="13"/>
      <c r="C163" s="14"/>
      <c r="D163" s="12" t="s">
        <v>345</v>
      </c>
      <c r="E163" s="11" t="s">
        <v>346</v>
      </c>
      <c r="F163" s="185">
        <v>344</v>
      </c>
      <c r="G163" s="203">
        <v>687.3</v>
      </c>
      <c r="H163" s="249">
        <v>236431.19999999998</v>
      </c>
    </row>
    <row r="164" spans="1:8" s="1" customFormat="1" x14ac:dyDescent="0.25">
      <c r="A164" s="217"/>
      <c r="B164" s="13"/>
      <c r="C164" s="14"/>
      <c r="D164" s="12" t="s">
        <v>347</v>
      </c>
      <c r="E164" s="11" t="s">
        <v>348</v>
      </c>
      <c r="F164" s="185">
        <v>414</v>
      </c>
      <c r="G164" s="203">
        <v>687.3</v>
      </c>
      <c r="H164" s="249">
        <v>284542.19999999995</v>
      </c>
    </row>
    <row r="165" spans="1:8" s="1" customFormat="1" x14ac:dyDescent="0.25">
      <c r="A165" s="217"/>
      <c r="B165" s="13"/>
      <c r="C165" s="14"/>
      <c r="D165" s="12" t="s">
        <v>349</v>
      </c>
      <c r="E165" s="11" t="s">
        <v>350</v>
      </c>
      <c r="F165" s="185">
        <v>794</v>
      </c>
      <c r="G165" s="203">
        <v>687.3</v>
      </c>
      <c r="H165" s="249">
        <v>545716.19999999995</v>
      </c>
    </row>
    <row r="166" spans="1:8" s="1" customFormat="1" x14ac:dyDescent="0.25">
      <c r="A166" s="217"/>
      <c r="B166" s="13"/>
      <c r="C166" s="188" t="s">
        <v>261</v>
      </c>
      <c r="D166" s="189"/>
      <c r="E166" s="189"/>
      <c r="F166" s="190">
        <v>1815</v>
      </c>
      <c r="G166" s="204"/>
      <c r="H166" s="250">
        <v>1247449.5</v>
      </c>
    </row>
    <row r="167" spans="1:8" s="1" customFormat="1" x14ac:dyDescent="0.25">
      <c r="A167" s="218">
        <v>30</v>
      </c>
      <c r="B167" s="192">
        <v>430254</v>
      </c>
      <c r="C167" s="11" t="s">
        <v>391</v>
      </c>
      <c r="D167" s="12" t="s">
        <v>343</v>
      </c>
      <c r="E167" s="11" t="s">
        <v>344</v>
      </c>
      <c r="F167" s="185">
        <v>360</v>
      </c>
      <c r="G167" s="203">
        <v>687.3</v>
      </c>
      <c r="H167" s="249">
        <v>247427.99999999997</v>
      </c>
    </row>
    <row r="168" spans="1:8" s="1" customFormat="1" x14ac:dyDescent="0.25">
      <c r="A168" s="217"/>
      <c r="B168" s="13"/>
      <c r="C168" s="14"/>
      <c r="D168" s="12" t="s">
        <v>351</v>
      </c>
      <c r="E168" s="11" t="s">
        <v>352</v>
      </c>
      <c r="F168" s="185">
        <v>22</v>
      </c>
      <c r="G168" s="203">
        <v>687.3</v>
      </c>
      <c r="H168" s="249">
        <v>15120.599999999999</v>
      </c>
    </row>
    <row r="169" spans="1:8" s="1" customFormat="1" x14ac:dyDescent="0.25">
      <c r="A169" s="217"/>
      <c r="B169" s="13"/>
      <c r="C169" s="14"/>
      <c r="D169" s="12" t="s">
        <v>345</v>
      </c>
      <c r="E169" s="11" t="s">
        <v>346</v>
      </c>
      <c r="F169" s="185">
        <v>399</v>
      </c>
      <c r="G169" s="203">
        <v>687.3</v>
      </c>
      <c r="H169" s="249">
        <v>274232.69999999995</v>
      </c>
    </row>
    <row r="170" spans="1:8" s="1" customFormat="1" x14ac:dyDescent="0.25">
      <c r="A170" s="217"/>
      <c r="B170" s="13"/>
      <c r="C170" s="14"/>
      <c r="D170" s="12" t="s">
        <v>347</v>
      </c>
      <c r="E170" s="11" t="s">
        <v>348</v>
      </c>
      <c r="F170" s="185">
        <v>631</v>
      </c>
      <c r="G170" s="203">
        <v>687.3</v>
      </c>
      <c r="H170" s="249">
        <v>433686.3</v>
      </c>
    </row>
    <row r="171" spans="1:8" s="1" customFormat="1" x14ac:dyDescent="0.25">
      <c r="A171" s="217"/>
      <c r="B171" s="13"/>
      <c r="C171" s="14"/>
      <c r="D171" s="12" t="s">
        <v>357</v>
      </c>
      <c r="E171" s="11" t="s">
        <v>358</v>
      </c>
      <c r="F171" s="185">
        <v>8</v>
      </c>
      <c r="G171" s="203">
        <v>687.3</v>
      </c>
      <c r="H171" s="249">
        <v>5498.4</v>
      </c>
    </row>
    <row r="172" spans="1:8" s="1" customFormat="1" x14ac:dyDescent="0.25">
      <c r="A172" s="217"/>
      <c r="B172" s="13"/>
      <c r="C172" s="14"/>
      <c r="D172" s="12" t="s">
        <v>359</v>
      </c>
      <c r="E172" s="11" t="s">
        <v>360</v>
      </c>
      <c r="F172" s="185">
        <v>8</v>
      </c>
      <c r="G172" s="203">
        <v>687.3</v>
      </c>
      <c r="H172" s="249">
        <v>5498.4</v>
      </c>
    </row>
    <row r="173" spans="1:8" s="1" customFormat="1" x14ac:dyDescent="0.25">
      <c r="A173" s="217"/>
      <c r="B173" s="13"/>
      <c r="C173" s="14"/>
      <c r="D173" s="12" t="s">
        <v>365</v>
      </c>
      <c r="E173" s="11" t="s">
        <v>366</v>
      </c>
      <c r="F173" s="185">
        <v>8</v>
      </c>
      <c r="G173" s="203">
        <v>687.3</v>
      </c>
      <c r="H173" s="249">
        <v>5498.4</v>
      </c>
    </row>
    <row r="174" spans="1:8" s="1" customFormat="1" x14ac:dyDescent="0.25">
      <c r="A174" s="217"/>
      <c r="B174" s="13"/>
      <c r="C174" s="14"/>
      <c r="D174" s="12" t="s">
        <v>349</v>
      </c>
      <c r="E174" s="11" t="s">
        <v>350</v>
      </c>
      <c r="F174" s="185">
        <v>856</v>
      </c>
      <c r="G174" s="203">
        <v>687.3</v>
      </c>
      <c r="H174" s="249">
        <v>588328.79999999993</v>
      </c>
    </row>
    <row r="175" spans="1:8" s="1" customFormat="1" x14ac:dyDescent="0.25">
      <c r="A175" s="217"/>
      <c r="B175" s="13"/>
      <c r="C175" s="188" t="s">
        <v>392</v>
      </c>
      <c r="D175" s="189"/>
      <c r="E175" s="189"/>
      <c r="F175" s="190">
        <v>2292</v>
      </c>
      <c r="G175" s="204"/>
      <c r="H175" s="250">
        <v>1575291.5999999999</v>
      </c>
    </row>
    <row r="176" spans="1:8" s="1" customFormat="1" x14ac:dyDescent="0.25">
      <c r="A176" s="218">
        <v>31</v>
      </c>
      <c r="B176" s="192">
        <v>430256</v>
      </c>
      <c r="C176" s="11" t="s">
        <v>41</v>
      </c>
      <c r="D176" s="12" t="s">
        <v>343</v>
      </c>
      <c r="E176" s="11" t="s">
        <v>344</v>
      </c>
      <c r="F176" s="185">
        <v>782</v>
      </c>
      <c r="G176" s="203">
        <v>687.3</v>
      </c>
      <c r="H176" s="249">
        <v>537468.6</v>
      </c>
    </row>
    <row r="177" spans="1:8" s="1" customFormat="1" x14ac:dyDescent="0.25">
      <c r="A177" s="217"/>
      <c r="B177" s="13"/>
      <c r="C177" s="14"/>
      <c r="D177" s="12" t="s">
        <v>345</v>
      </c>
      <c r="E177" s="11" t="s">
        <v>346</v>
      </c>
      <c r="F177" s="185">
        <v>7</v>
      </c>
      <c r="G177" s="203">
        <v>687.3</v>
      </c>
      <c r="H177" s="249">
        <v>4811.0999999999995</v>
      </c>
    </row>
    <row r="178" spans="1:8" s="1" customFormat="1" x14ac:dyDescent="0.25">
      <c r="A178" s="217"/>
      <c r="B178" s="13"/>
      <c r="C178" s="14"/>
      <c r="D178" s="12" t="s">
        <v>347</v>
      </c>
      <c r="E178" s="11" t="s">
        <v>348</v>
      </c>
      <c r="F178" s="185">
        <v>7</v>
      </c>
      <c r="G178" s="203">
        <v>687.3</v>
      </c>
      <c r="H178" s="249">
        <v>4811.0999999999995</v>
      </c>
    </row>
    <row r="179" spans="1:8" s="1" customFormat="1" x14ac:dyDescent="0.25">
      <c r="A179" s="217"/>
      <c r="B179" s="13"/>
      <c r="C179" s="14"/>
      <c r="D179" s="12" t="s">
        <v>357</v>
      </c>
      <c r="E179" s="11" t="s">
        <v>358</v>
      </c>
      <c r="F179" s="185">
        <v>7</v>
      </c>
      <c r="G179" s="203">
        <v>687.3</v>
      </c>
      <c r="H179" s="249">
        <v>4811.0999999999995</v>
      </c>
    </row>
    <row r="180" spans="1:8" s="1" customFormat="1" x14ac:dyDescent="0.25">
      <c r="A180" s="217"/>
      <c r="B180" s="13"/>
      <c r="C180" s="14"/>
      <c r="D180" s="12" t="s">
        <v>359</v>
      </c>
      <c r="E180" s="11" t="s">
        <v>360</v>
      </c>
      <c r="F180" s="185">
        <v>7</v>
      </c>
      <c r="G180" s="203">
        <v>687.3</v>
      </c>
      <c r="H180" s="249">
        <v>4811.0999999999995</v>
      </c>
    </row>
    <row r="181" spans="1:8" s="1" customFormat="1" x14ac:dyDescent="0.25">
      <c r="A181" s="217"/>
      <c r="B181" s="13"/>
      <c r="C181" s="14"/>
      <c r="D181" s="12" t="s">
        <v>349</v>
      </c>
      <c r="E181" s="11" t="s">
        <v>350</v>
      </c>
      <c r="F181" s="185">
        <v>700</v>
      </c>
      <c r="G181" s="203">
        <v>687.3</v>
      </c>
      <c r="H181" s="249">
        <v>481109.99999999994</v>
      </c>
    </row>
    <row r="182" spans="1:8" s="1" customFormat="1" x14ac:dyDescent="0.25">
      <c r="A182" s="217"/>
      <c r="B182" s="13"/>
      <c r="C182" s="188" t="s">
        <v>393</v>
      </c>
      <c r="D182" s="189"/>
      <c r="E182" s="189"/>
      <c r="F182" s="190">
        <v>1510</v>
      </c>
      <c r="G182" s="204"/>
      <c r="H182" s="250">
        <v>1037822.9999999998</v>
      </c>
    </row>
    <row r="183" spans="1:8" s="1" customFormat="1" x14ac:dyDescent="0.25">
      <c r="A183" s="218">
        <v>32</v>
      </c>
      <c r="B183" s="192">
        <v>430257</v>
      </c>
      <c r="C183" s="11" t="s">
        <v>394</v>
      </c>
      <c r="D183" s="12" t="s">
        <v>343</v>
      </c>
      <c r="E183" s="11" t="s">
        <v>344</v>
      </c>
      <c r="F183" s="185">
        <v>231</v>
      </c>
      <c r="G183" s="203">
        <v>753.28</v>
      </c>
      <c r="H183" s="249">
        <v>174007.67999999999</v>
      </c>
    </row>
    <row r="184" spans="1:8" s="1" customFormat="1" x14ac:dyDescent="0.25">
      <c r="A184" s="217"/>
      <c r="B184" s="13"/>
      <c r="C184" s="188" t="s">
        <v>395</v>
      </c>
      <c r="D184" s="189"/>
      <c r="E184" s="189"/>
      <c r="F184" s="190">
        <v>231</v>
      </c>
      <c r="G184" s="204"/>
      <c r="H184" s="250">
        <v>174007.67999999999</v>
      </c>
    </row>
    <row r="185" spans="1:8" s="1" customFormat="1" x14ac:dyDescent="0.25">
      <c r="A185" s="218">
        <v>33</v>
      </c>
      <c r="B185" s="192">
        <v>430260</v>
      </c>
      <c r="C185" s="11" t="s">
        <v>262</v>
      </c>
      <c r="D185" s="12" t="s">
        <v>343</v>
      </c>
      <c r="E185" s="11" t="s">
        <v>344</v>
      </c>
      <c r="F185" s="185">
        <v>565</v>
      </c>
      <c r="G185" s="203">
        <v>687.3</v>
      </c>
      <c r="H185" s="249">
        <v>388324.5</v>
      </c>
    </row>
    <row r="186" spans="1:8" s="1" customFormat="1" x14ac:dyDescent="0.25">
      <c r="A186" s="217"/>
      <c r="B186" s="13"/>
      <c r="C186" s="14"/>
      <c r="D186" s="12" t="s">
        <v>345</v>
      </c>
      <c r="E186" s="11" t="s">
        <v>346</v>
      </c>
      <c r="F186" s="185">
        <v>122</v>
      </c>
      <c r="G186" s="203">
        <v>687.3</v>
      </c>
      <c r="H186" s="249">
        <v>83850.599999999991</v>
      </c>
    </row>
    <row r="187" spans="1:8" s="1" customFormat="1" x14ac:dyDescent="0.25">
      <c r="A187" s="217"/>
      <c r="B187" s="13"/>
      <c r="C187" s="14"/>
      <c r="D187" s="12" t="s">
        <v>347</v>
      </c>
      <c r="E187" s="11" t="s">
        <v>348</v>
      </c>
      <c r="F187" s="185">
        <v>265</v>
      </c>
      <c r="G187" s="203">
        <v>687.3</v>
      </c>
      <c r="H187" s="249">
        <v>182134.5</v>
      </c>
    </row>
    <row r="188" spans="1:8" s="1" customFormat="1" x14ac:dyDescent="0.25">
      <c r="A188" s="217"/>
      <c r="B188" s="13"/>
      <c r="C188" s="14"/>
      <c r="D188" s="12" t="s">
        <v>357</v>
      </c>
      <c r="E188" s="11" t="s">
        <v>358</v>
      </c>
      <c r="F188" s="185">
        <v>12</v>
      </c>
      <c r="G188" s="203">
        <v>687.3</v>
      </c>
      <c r="H188" s="249">
        <v>8247.5999999999985</v>
      </c>
    </row>
    <row r="189" spans="1:8" s="1" customFormat="1" x14ac:dyDescent="0.25">
      <c r="A189" s="217"/>
      <c r="B189" s="13"/>
      <c r="C189" s="14"/>
      <c r="D189" s="12" t="s">
        <v>349</v>
      </c>
      <c r="E189" s="11" t="s">
        <v>350</v>
      </c>
      <c r="F189" s="185">
        <v>565</v>
      </c>
      <c r="G189" s="203">
        <v>687.3</v>
      </c>
      <c r="H189" s="249">
        <v>388324.5</v>
      </c>
    </row>
    <row r="190" spans="1:8" s="1" customFormat="1" x14ac:dyDescent="0.25">
      <c r="A190" s="217"/>
      <c r="B190" s="13"/>
      <c r="C190" s="188" t="s">
        <v>263</v>
      </c>
      <c r="D190" s="189"/>
      <c r="E190" s="189"/>
      <c r="F190" s="190">
        <v>1529</v>
      </c>
      <c r="G190" s="204"/>
      <c r="H190" s="250">
        <v>1050881.7</v>
      </c>
    </row>
    <row r="191" spans="1:8" s="1" customFormat="1" x14ac:dyDescent="0.25">
      <c r="A191" s="218">
        <v>34</v>
      </c>
      <c r="B191" s="192">
        <v>430276</v>
      </c>
      <c r="C191" s="11" t="s">
        <v>42</v>
      </c>
      <c r="D191" s="12" t="s">
        <v>343</v>
      </c>
      <c r="E191" s="11" t="s">
        <v>344</v>
      </c>
      <c r="F191" s="185">
        <v>265</v>
      </c>
      <c r="G191" s="203">
        <v>687.3</v>
      </c>
      <c r="H191" s="249">
        <v>182134.5</v>
      </c>
    </row>
    <row r="192" spans="1:8" s="1" customFormat="1" x14ac:dyDescent="0.25">
      <c r="A192" s="217"/>
      <c r="B192" s="13"/>
      <c r="C192" s="14"/>
      <c r="D192" s="12" t="s">
        <v>355</v>
      </c>
      <c r="E192" s="11" t="s">
        <v>356</v>
      </c>
      <c r="F192" s="185">
        <v>35</v>
      </c>
      <c r="G192" s="203">
        <v>687.3</v>
      </c>
      <c r="H192" s="249">
        <v>24055.5</v>
      </c>
    </row>
    <row r="193" spans="1:8" s="1" customFormat="1" x14ac:dyDescent="0.25">
      <c r="A193" s="217"/>
      <c r="B193" s="13"/>
      <c r="C193" s="14"/>
      <c r="D193" s="12" t="s">
        <v>349</v>
      </c>
      <c r="E193" s="11" t="s">
        <v>350</v>
      </c>
      <c r="F193" s="185">
        <v>471</v>
      </c>
      <c r="G193" s="203">
        <v>687.3</v>
      </c>
      <c r="H193" s="249">
        <v>323718.3</v>
      </c>
    </row>
    <row r="194" spans="1:8" s="1" customFormat="1" x14ac:dyDescent="0.25">
      <c r="A194" s="217"/>
      <c r="B194" s="13"/>
      <c r="C194" s="188" t="s">
        <v>396</v>
      </c>
      <c r="D194" s="189"/>
      <c r="E194" s="189"/>
      <c r="F194" s="190">
        <v>771</v>
      </c>
      <c r="G194" s="204"/>
      <c r="H194" s="250">
        <v>529908.30000000005</v>
      </c>
    </row>
    <row r="195" spans="1:8" s="1" customFormat="1" x14ac:dyDescent="0.25">
      <c r="A195" s="218">
        <v>35</v>
      </c>
      <c r="B195" s="192">
        <v>430285</v>
      </c>
      <c r="C195" s="11" t="s">
        <v>264</v>
      </c>
      <c r="D195" s="12" t="s">
        <v>343</v>
      </c>
      <c r="E195" s="11" t="s">
        <v>344</v>
      </c>
      <c r="F195" s="185">
        <v>825</v>
      </c>
      <c r="G195" s="203">
        <v>687.3</v>
      </c>
      <c r="H195" s="249">
        <v>567022.5</v>
      </c>
    </row>
    <row r="196" spans="1:8" s="1" customFormat="1" x14ac:dyDescent="0.25">
      <c r="A196" s="217"/>
      <c r="B196" s="13"/>
      <c r="C196" s="14"/>
      <c r="D196" s="12" t="s">
        <v>345</v>
      </c>
      <c r="E196" s="11" t="s">
        <v>346</v>
      </c>
      <c r="F196" s="185">
        <v>208</v>
      </c>
      <c r="G196" s="203">
        <v>687.3</v>
      </c>
      <c r="H196" s="249">
        <v>142958.39999999999</v>
      </c>
    </row>
    <row r="197" spans="1:8" s="1" customFormat="1" x14ac:dyDescent="0.25">
      <c r="A197" s="217"/>
      <c r="B197" s="13"/>
      <c r="C197" s="14"/>
      <c r="D197" s="12" t="s">
        <v>347</v>
      </c>
      <c r="E197" s="11" t="s">
        <v>348</v>
      </c>
      <c r="F197" s="185">
        <v>340</v>
      </c>
      <c r="G197" s="203">
        <v>687.3</v>
      </c>
      <c r="H197" s="249">
        <v>233681.99999999997</v>
      </c>
    </row>
    <row r="198" spans="1:8" s="1" customFormat="1" x14ac:dyDescent="0.25">
      <c r="A198" s="217"/>
      <c r="B198" s="13"/>
      <c r="C198" s="14"/>
      <c r="D198" s="12" t="s">
        <v>359</v>
      </c>
      <c r="E198" s="11" t="s">
        <v>360</v>
      </c>
      <c r="F198" s="185">
        <v>10</v>
      </c>
      <c r="G198" s="203">
        <v>687.3</v>
      </c>
      <c r="H198" s="249">
        <v>6873</v>
      </c>
    </row>
    <row r="199" spans="1:8" s="1" customFormat="1" x14ac:dyDescent="0.25">
      <c r="A199" s="217"/>
      <c r="B199" s="13"/>
      <c r="C199" s="14"/>
      <c r="D199" s="12" t="s">
        <v>349</v>
      </c>
      <c r="E199" s="11" t="s">
        <v>350</v>
      </c>
      <c r="F199" s="185">
        <v>655</v>
      </c>
      <c r="G199" s="203">
        <v>687.3</v>
      </c>
      <c r="H199" s="249">
        <v>450181.49999999994</v>
      </c>
    </row>
    <row r="200" spans="1:8" s="1" customFormat="1" x14ac:dyDescent="0.25">
      <c r="A200" s="217"/>
      <c r="B200" s="13"/>
      <c r="C200" s="188" t="s">
        <v>267</v>
      </c>
      <c r="D200" s="189"/>
      <c r="E200" s="189"/>
      <c r="F200" s="190">
        <v>2038</v>
      </c>
      <c r="G200" s="204"/>
      <c r="H200" s="250">
        <v>1400717.4</v>
      </c>
    </row>
    <row r="201" spans="1:8" s="1" customFormat="1" x14ac:dyDescent="0.25">
      <c r="A201" s="218">
        <v>36</v>
      </c>
      <c r="B201" s="192">
        <v>430324</v>
      </c>
      <c r="C201" s="11" t="s">
        <v>26</v>
      </c>
      <c r="D201" s="12" t="s">
        <v>343</v>
      </c>
      <c r="E201" s="11" t="s">
        <v>344</v>
      </c>
      <c r="F201" s="185">
        <v>1477</v>
      </c>
      <c r="G201" s="203">
        <v>687.3</v>
      </c>
      <c r="H201" s="249">
        <v>1015142.1</v>
      </c>
    </row>
    <row r="202" spans="1:8" s="1" customFormat="1" x14ac:dyDescent="0.25">
      <c r="A202" s="217"/>
      <c r="B202" s="13"/>
      <c r="C202" s="14"/>
      <c r="D202" s="12" t="s">
        <v>345</v>
      </c>
      <c r="E202" s="11" t="s">
        <v>346</v>
      </c>
      <c r="F202" s="185">
        <v>205</v>
      </c>
      <c r="G202" s="203">
        <v>687.3</v>
      </c>
      <c r="H202" s="249">
        <v>140896.5</v>
      </c>
    </row>
    <row r="203" spans="1:8" s="1" customFormat="1" x14ac:dyDescent="0.25">
      <c r="A203" s="217"/>
      <c r="B203" s="13"/>
      <c r="C203" s="14"/>
      <c r="D203" s="12" t="s">
        <v>347</v>
      </c>
      <c r="E203" s="11" t="s">
        <v>348</v>
      </c>
      <c r="F203" s="185">
        <v>276</v>
      </c>
      <c r="G203" s="203">
        <v>687.3</v>
      </c>
      <c r="H203" s="249">
        <v>189694.8</v>
      </c>
    </row>
    <row r="204" spans="1:8" s="1" customFormat="1" x14ac:dyDescent="0.25">
      <c r="A204" s="217"/>
      <c r="B204" s="13"/>
      <c r="C204" s="14"/>
      <c r="D204" s="12" t="s">
        <v>365</v>
      </c>
      <c r="E204" s="11" t="s">
        <v>366</v>
      </c>
      <c r="F204" s="185">
        <v>12</v>
      </c>
      <c r="G204" s="203">
        <v>687.3</v>
      </c>
      <c r="H204" s="249">
        <v>8247.5999999999985</v>
      </c>
    </row>
    <row r="205" spans="1:8" s="1" customFormat="1" x14ac:dyDescent="0.25">
      <c r="A205" s="217"/>
      <c r="B205" s="13"/>
      <c r="C205" s="14"/>
      <c r="D205" s="12" t="s">
        <v>349</v>
      </c>
      <c r="E205" s="11" t="s">
        <v>350</v>
      </c>
      <c r="F205" s="185">
        <v>110</v>
      </c>
      <c r="G205" s="203">
        <v>687.3</v>
      </c>
      <c r="H205" s="249">
        <v>75603</v>
      </c>
    </row>
    <row r="206" spans="1:8" s="1" customFormat="1" x14ac:dyDescent="0.25">
      <c r="A206" s="217"/>
      <c r="B206" s="13"/>
      <c r="C206" s="188" t="s">
        <v>273</v>
      </c>
      <c r="D206" s="189"/>
      <c r="E206" s="189"/>
      <c r="F206" s="190">
        <v>2080</v>
      </c>
      <c r="G206" s="204"/>
      <c r="H206" s="250">
        <v>1429584.0000000002</v>
      </c>
    </row>
    <row r="207" spans="1:8" s="1" customFormat="1" x14ac:dyDescent="0.25">
      <c r="A207" s="218">
        <v>37</v>
      </c>
      <c r="B207" s="192">
        <v>430325</v>
      </c>
      <c r="C207" s="11" t="s">
        <v>274</v>
      </c>
      <c r="D207" s="12" t="s">
        <v>343</v>
      </c>
      <c r="E207" s="11" t="s">
        <v>344</v>
      </c>
      <c r="F207" s="185">
        <v>824</v>
      </c>
      <c r="G207" s="203">
        <v>753.28</v>
      </c>
      <c r="H207" s="249">
        <v>620702.71999999997</v>
      </c>
    </row>
    <row r="208" spans="1:8" s="1" customFormat="1" x14ac:dyDescent="0.25">
      <c r="A208" s="217"/>
      <c r="B208" s="13"/>
      <c r="C208" s="14"/>
      <c r="D208" s="12" t="s">
        <v>365</v>
      </c>
      <c r="E208" s="11" t="s">
        <v>366</v>
      </c>
      <c r="F208" s="185">
        <v>68</v>
      </c>
      <c r="G208" s="203">
        <v>753.28</v>
      </c>
      <c r="H208" s="249">
        <v>51223.040000000001</v>
      </c>
    </row>
    <row r="209" spans="1:8" s="1" customFormat="1" x14ac:dyDescent="0.25">
      <c r="A209" s="217"/>
      <c r="B209" s="13"/>
      <c r="C209" s="14"/>
      <c r="D209" s="12" t="s">
        <v>349</v>
      </c>
      <c r="E209" s="11" t="s">
        <v>350</v>
      </c>
      <c r="F209" s="185">
        <v>670</v>
      </c>
      <c r="G209" s="203">
        <v>753.28</v>
      </c>
      <c r="H209" s="249">
        <v>504697.59999999998</v>
      </c>
    </row>
    <row r="210" spans="1:8" s="1" customFormat="1" x14ac:dyDescent="0.25">
      <c r="A210" s="217"/>
      <c r="B210" s="13"/>
      <c r="C210" s="188" t="s">
        <v>275</v>
      </c>
      <c r="D210" s="189"/>
      <c r="E210" s="189"/>
      <c r="F210" s="190">
        <v>1562</v>
      </c>
      <c r="G210" s="204"/>
      <c r="H210" s="250">
        <v>1176623.3599999999</v>
      </c>
    </row>
    <row r="211" spans="1:8" s="1" customFormat="1" x14ac:dyDescent="0.25">
      <c r="A211" s="218">
        <v>38</v>
      </c>
      <c r="B211" s="192">
        <v>430328</v>
      </c>
      <c r="C211" s="11" t="s">
        <v>276</v>
      </c>
      <c r="D211" s="12" t="s">
        <v>343</v>
      </c>
      <c r="E211" s="11" t="s">
        <v>344</v>
      </c>
      <c r="F211" s="185">
        <v>56</v>
      </c>
      <c r="G211" s="203">
        <v>753.28</v>
      </c>
      <c r="H211" s="249">
        <v>42183.68</v>
      </c>
    </row>
    <row r="212" spans="1:8" s="1" customFormat="1" x14ac:dyDescent="0.25">
      <c r="A212" s="217"/>
      <c r="B212" s="13"/>
      <c r="C212" s="14"/>
      <c r="D212" s="12" t="s">
        <v>345</v>
      </c>
      <c r="E212" s="11" t="s">
        <v>346</v>
      </c>
      <c r="F212" s="185">
        <v>10</v>
      </c>
      <c r="G212" s="203">
        <v>753.28</v>
      </c>
      <c r="H212" s="249">
        <v>7532.7999999999993</v>
      </c>
    </row>
    <row r="213" spans="1:8" s="1" customFormat="1" x14ac:dyDescent="0.25">
      <c r="A213" s="217"/>
      <c r="B213" s="13"/>
      <c r="C213" s="14"/>
      <c r="D213" s="12" t="s">
        <v>347</v>
      </c>
      <c r="E213" s="11" t="s">
        <v>348</v>
      </c>
      <c r="F213" s="185">
        <v>15</v>
      </c>
      <c r="G213" s="203">
        <v>753.28</v>
      </c>
      <c r="H213" s="249">
        <v>11299.199999999999</v>
      </c>
    </row>
    <row r="214" spans="1:8" s="1" customFormat="1" x14ac:dyDescent="0.25">
      <c r="A214" s="217"/>
      <c r="B214" s="13"/>
      <c r="C214" s="14"/>
      <c r="D214" s="12" t="s">
        <v>349</v>
      </c>
      <c r="E214" s="11" t="s">
        <v>350</v>
      </c>
      <c r="F214" s="185">
        <v>23</v>
      </c>
      <c r="G214" s="203">
        <v>753.28</v>
      </c>
      <c r="H214" s="249">
        <v>17325.439999999999</v>
      </c>
    </row>
    <row r="215" spans="1:8" s="1" customFormat="1" x14ac:dyDescent="0.25">
      <c r="A215" s="217"/>
      <c r="B215" s="13"/>
      <c r="C215" s="188" t="s">
        <v>277</v>
      </c>
      <c r="D215" s="189"/>
      <c r="E215" s="189"/>
      <c r="F215" s="190">
        <v>104</v>
      </c>
      <c r="G215" s="204"/>
      <c r="H215" s="250">
        <v>78341.119999999995</v>
      </c>
    </row>
    <row r="216" spans="1:8" s="1" customFormat="1" x14ac:dyDescent="0.25">
      <c r="A216" s="218">
        <v>39</v>
      </c>
      <c r="B216" s="192">
        <v>430331</v>
      </c>
      <c r="C216" s="11" t="s">
        <v>27</v>
      </c>
      <c r="D216" s="12" t="s">
        <v>343</v>
      </c>
      <c r="E216" s="11" t="s">
        <v>344</v>
      </c>
      <c r="F216" s="185">
        <v>142</v>
      </c>
      <c r="G216" s="203">
        <v>687.3</v>
      </c>
      <c r="H216" s="249">
        <v>97596.599999999991</v>
      </c>
    </row>
    <row r="217" spans="1:8" s="1" customFormat="1" x14ac:dyDescent="0.25">
      <c r="A217" s="217"/>
      <c r="B217" s="13"/>
      <c r="C217" s="188" t="s">
        <v>278</v>
      </c>
      <c r="D217" s="189"/>
      <c r="E217" s="189"/>
      <c r="F217" s="190">
        <v>142</v>
      </c>
      <c r="G217" s="204"/>
      <c r="H217" s="250">
        <v>97596.599999999991</v>
      </c>
    </row>
    <row r="218" spans="1:8" s="1" customFormat="1" x14ac:dyDescent="0.25">
      <c r="A218" s="218">
        <v>40</v>
      </c>
      <c r="B218" s="192">
        <v>430333</v>
      </c>
      <c r="C218" s="11" t="s">
        <v>28</v>
      </c>
      <c r="D218" s="12" t="s">
        <v>343</v>
      </c>
      <c r="E218" s="11" t="s">
        <v>344</v>
      </c>
      <c r="F218" s="185">
        <v>9500</v>
      </c>
      <c r="G218" s="203">
        <v>753.28</v>
      </c>
      <c r="H218" s="249">
        <v>7156160</v>
      </c>
    </row>
    <row r="219" spans="1:8" s="1" customFormat="1" x14ac:dyDescent="0.25">
      <c r="A219" s="217"/>
      <c r="B219" s="13"/>
      <c r="C219" s="14"/>
      <c r="D219" s="12" t="s">
        <v>351</v>
      </c>
      <c r="E219" s="11" t="s">
        <v>352</v>
      </c>
      <c r="F219" s="185">
        <v>1120</v>
      </c>
      <c r="G219" s="203">
        <v>753.28</v>
      </c>
      <c r="H219" s="249">
        <v>843673.59999999998</v>
      </c>
    </row>
    <row r="220" spans="1:8" s="1" customFormat="1" ht="24" x14ac:dyDescent="0.25">
      <c r="A220" s="217"/>
      <c r="B220" s="13"/>
      <c r="C220" s="14"/>
      <c r="D220" s="12" t="s">
        <v>353</v>
      </c>
      <c r="E220" s="11" t="s">
        <v>354</v>
      </c>
      <c r="F220" s="185">
        <v>114</v>
      </c>
      <c r="G220" s="203">
        <v>753.28</v>
      </c>
      <c r="H220" s="249">
        <v>85873.919999999998</v>
      </c>
    </row>
    <row r="221" spans="1:8" s="1" customFormat="1" x14ac:dyDescent="0.25">
      <c r="A221" s="217"/>
      <c r="B221" s="13"/>
      <c r="C221" s="14"/>
      <c r="D221" s="12" t="s">
        <v>355</v>
      </c>
      <c r="E221" s="11" t="s">
        <v>356</v>
      </c>
      <c r="F221" s="185">
        <v>1113</v>
      </c>
      <c r="G221" s="203">
        <v>753.28</v>
      </c>
      <c r="H221" s="249">
        <v>838400.64</v>
      </c>
    </row>
    <row r="222" spans="1:8" s="1" customFormat="1" x14ac:dyDescent="0.25">
      <c r="A222" s="217"/>
      <c r="B222" s="13"/>
      <c r="C222" s="14"/>
      <c r="D222" s="12" t="s">
        <v>345</v>
      </c>
      <c r="E222" s="11" t="s">
        <v>346</v>
      </c>
      <c r="F222" s="185">
        <v>2548</v>
      </c>
      <c r="G222" s="203">
        <v>753.28</v>
      </c>
      <c r="H222" s="249">
        <v>1919357.44</v>
      </c>
    </row>
    <row r="223" spans="1:8" s="1" customFormat="1" x14ac:dyDescent="0.25">
      <c r="A223" s="217"/>
      <c r="B223" s="13"/>
      <c r="C223" s="14"/>
      <c r="D223" s="12" t="s">
        <v>347</v>
      </c>
      <c r="E223" s="11" t="s">
        <v>348</v>
      </c>
      <c r="F223" s="185">
        <v>2644</v>
      </c>
      <c r="G223" s="203">
        <v>753.28</v>
      </c>
      <c r="H223" s="249">
        <v>1991672.3199999998</v>
      </c>
    </row>
    <row r="224" spans="1:8" s="1" customFormat="1" x14ac:dyDescent="0.25">
      <c r="A224" s="217"/>
      <c r="B224" s="13"/>
      <c r="C224" s="14"/>
      <c r="D224" s="12" t="s">
        <v>357</v>
      </c>
      <c r="E224" s="11" t="s">
        <v>358</v>
      </c>
      <c r="F224" s="185">
        <v>590</v>
      </c>
      <c r="G224" s="203">
        <v>753.28</v>
      </c>
      <c r="H224" s="249">
        <v>444435.20000000001</v>
      </c>
    </row>
    <row r="225" spans="1:8" s="1" customFormat="1" x14ac:dyDescent="0.25">
      <c r="A225" s="217"/>
      <c r="B225" s="13"/>
      <c r="C225" s="14"/>
      <c r="D225" s="12" t="s">
        <v>359</v>
      </c>
      <c r="E225" s="11" t="s">
        <v>360</v>
      </c>
      <c r="F225" s="185">
        <v>645</v>
      </c>
      <c r="G225" s="203">
        <v>753.28</v>
      </c>
      <c r="H225" s="249">
        <v>485865.6</v>
      </c>
    </row>
    <row r="226" spans="1:8" s="1" customFormat="1" x14ac:dyDescent="0.25">
      <c r="A226" s="217"/>
      <c r="B226" s="13"/>
      <c r="C226" s="14"/>
      <c r="D226" s="12" t="s">
        <v>365</v>
      </c>
      <c r="E226" s="11" t="s">
        <v>366</v>
      </c>
      <c r="F226" s="185">
        <v>2776</v>
      </c>
      <c r="G226" s="203">
        <v>753.28</v>
      </c>
      <c r="H226" s="249">
        <v>2091105.28</v>
      </c>
    </row>
    <row r="227" spans="1:8" s="1" customFormat="1" x14ac:dyDescent="0.25">
      <c r="A227" s="217"/>
      <c r="B227" s="13"/>
      <c r="C227" s="14"/>
      <c r="D227" s="12" t="s">
        <v>367</v>
      </c>
      <c r="E227" s="11" t="s">
        <v>368</v>
      </c>
      <c r="F227" s="185">
        <v>1050</v>
      </c>
      <c r="G227" s="203">
        <v>753.28</v>
      </c>
      <c r="H227" s="249">
        <v>790944</v>
      </c>
    </row>
    <row r="228" spans="1:8" s="1" customFormat="1" x14ac:dyDescent="0.25">
      <c r="A228" s="217"/>
      <c r="B228" s="13"/>
      <c r="C228" s="14"/>
      <c r="D228" s="12" t="s">
        <v>349</v>
      </c>
      <c r="E228" s="11" t="s">
        <v>350</v>
      </c>
      <c r="F228" s="185">
        <v>9425</v>
      </c>
      <c r="G228" s="203">
        <v>753.28</v>
      </c>
      <c r="H228" s="249">
        <v>7099664</v>
      </c>
    </row>
    <row r="229" spans="1:8" s="1" customFormat="1" x14ac:dyDescent="0.25">
      <c r="A229" s="217"/>
      <c r="B229" s="13"/>
      <c r="C229" s="188" t="s">
        <v>279</v>
      </c>
      <c r="D229" s="189"/>
      <c r="E229" s="189"/>
      <c r="F229" s="190">
        <v>31525</v>
      </c>
      <c r="G229" s="204"/>
      <c r="H229" s="250">
        <v>23747152</v>
      </c>
    </row>
    <row r="230" spans="1:8" s="1" customFormat="1" x14ac:dyDescent="0.25">
      <c r="A230" s="218">
        <v>41</v>
      </c>
      <c r="B230" s="192">
        <v>430334</v>
      </c>
      <c r="C230" s="11" t="s">
        <v>280</v>
      </c>
      <c r="D230" s="12" t="s">
        <v>343</v>
      </c>
      <c r="E230" s="11" t="s">
        <v>344</v>
      </c>
      <c r="F230" s="185">
        <v>5280</v>
      </c>
      <c r="G230" s="203">
        <v>753.28</v>
      </c>
      <c r="H230" s="249">
        <v>3977318.3999999999</v>
      </c>
    </row>
    <row r="231" spans="1:8" s="1" customFormat="1" x14ac:dyDescent="0.25">
      <c r="A231" s="217"/>
      <c r="B231" s="13"/>
      <c r="C231" s="14"/>
      <c r="D231" s="12" t="s">
        <v>351</v>
      </c>
      <c r="E231" s="11" t="s">
        <v>352</v>
      </c>
      <c r="F231" s="185">
        <v>25</v>
      </c>
      <c r="G231" s="203">
        <v>753.28</v>
      </c>
      <c r="H231" s="249">
        <v>18832</v>
      </c>
    </row>
    <row r="232" spans="1:8" s="1" customFormat="1" x14ac:dyDescent="0.25">
      <c r="A232" s="217"/>
      <c r="B232" s="13"/>
      <c r="C232" s="188" t="s">
        <v>281</v>
      </c>
      <c r="D232" s="189"/>
      <c r="E232" s="189"/>
      <c r="F232" s="190">
        <v>5305</v>
      </c>
      <c r="G232" s="204"/>
      <c r="H232" s="250">
        <v>3996150.4</v>
      </c>
    </row>
    <row r="233" spans="1:8" s="1" customFormat="1" x14ac:dyDescent="0.25">
      <c r="A233" s="218">
        <v>42</v>
      </c>
      <c r="B233" s="192">
        <v>430336</v>
      </c>
      <c r="C233" s="11" t="s">
        <v>282</v>
      </c>
      <c r="D233" s="12" t="s">
        <v>343</v>
      </c>
      <c r="E233" s="11" t="s">
        <v>344</v>
      </c>
      <c r="F233" s="185">
        <v>85</v>
      </c>
      <c r="G233" s="203">
        <v>753.28</v>
      </c>
      <c r="H233" s="249">
        <v>64028.799999999996</v>
      </c>
    </row>
    <row r="234" spans="1:8" s="1" customFormat="1" x14ac:dyDescent="0.25">
      <c r="A234" s="217"/>
      <c r="B234" s="13"/>
      <c r="C234" s="188" t="s">
        <v>283</v>
      </c>
      <c r="D234" s="189"/>
      <c r="E234" s="189"/>
      <c r="F234" s="190">
        <v>85</v>
      </c>
      <c r="G234" s="204"/>
      <c r="H234" s="250">
        <v>64028.799999999996</v>
      </c>
    </row>
    <row r="235" spans="1:8" s="1" customFormat="1" x14ac:dyDescent="0.25">
      <c r="A235" s="218">
        <v>43</v>
      </c>
      <c r="B235" s="192">
        <v>430350</v>
      </c>
      <c r="C235" s="11" t="s">
        <v>29</v>
      </c>
      <c r="D235" s="12" t="s">
        <v>343</v>
      </c>
      <c r="E235" s="11" t="s">
        <v>344</v>
      </c>
      <c r="F235" s="185">
        <v>2893</v>
      </c>
      <c r="G235" s="203">
        <v>753.28</v>
      </c>
      <c r="H235" s="249">
        <v>2179239.04</v>
      </c>
    </row>
    <row r="236" spans="1:8" s="1" customFormat="1" x14ac:dyDescent="0.25">
      <c r="A236" s="217"/>
      <c r="B236" s="13"/>
      <c r="C236" s="14"/>
      <c r="D236" s="12" t="s">
        <v>351</v>
      </c>
      <c r="E236" s="11" t="s">
        <v>352</v>
      </c>
      <c r="F236" s="185">
        <v>56</v>
      </c>
      <c r="G236" s="203">
        <v>753.28</v>
      </c>
      <c r="H236" s="249">
        <v>42183.68</v>
      </c>
    </row>
    <row r="237" spans="1:8" s="1" customFormat="1" x14ac:dyDescent="0.25">
      <c r="A237" s="217"/>
      <c r="B237" s="13"/>
      <c r="C237" s="14"/>
      <c r="D237" s="12" t="s">
        <v>355</v>
      </c>
      <c r="E237" s="11" t="s">
        <v>356</v>
      </c>
      <c r="F237" s="185">
        <v>42</v>
      </c>
      <c r="G237" s="203">
        <v>753.28</v>
      </c>
      <c r="H237" s="249">
        <v>31637.759999999998</v>
      </c>
    </row>
    <row r="238" spans="1:8" s="1" customFormat="1" x14ac:dyDescent="0.25">
      <c r="A238" s="217"/>
      <c r="B238" s="13"/>
      <c r="C238" s="14"/>
      <c r="D238" s="12" t="s">
        <v>345</v>
      </c>
      <c r="E238" s="11" t="s">
        <v>346</v>
      </c>
      <c r="F238" s="185">
        <v>408</v>
      </c>
      <c r="G238" s="203">
        <v>753.28</v>
      </c>
      <c r="H238" s="249">
        <v>307338.23999999999</v>
      </c>
    </row>
    <row r="239" spans="1:8" s="1" customFormat="1" x14ac:dyDescent="0.25">
      <c r="A239" s="217"/>
      <c r="B239" s="13"/>
      <c r="C239" s="14"/>
      <c r="D239" s="12" t="s">
        <v>347</v>
      </c>
      <c r="E239" s="11" t="s">
        <v>348</v>
      </c>
      <c r="F239" s="185">
        <v>991</v>
      </c>
      <c r="G239" s="203">
        <v>753.28</v>
      </c>
      <c r="H239" s="249">
        <v>746500.48</v>
      </c>
    </row>
    <row r="240" spans="1:8" s="1" customFormat="1" x14ac:dyDescent="0.25">
      <c r="A240" s="217"/>
      <c r="B240" s="13"/>
      <c r="C240" s="14"/>
      <c r="D240" s="12" t="s">
        <v>357</v>
      </c>
      <c r="E240" s="11" t="s">
        <v>358</v>
      </c>
      <c r="F240" s="185">
        <v>43</v>
      </c>
      <c r="G240" s="203">
        <v>753.28</v>
      </c>
      <c r="H240" s="249">
        <v>32391.039999999997</v>
      </c>
    </row>
    <row r="241" spans="1:8" s="1" customFormat="1" x14ac:dyDescent="0.25">
      <c r="A241" s="217"/>
      <c r="B241" s="13"/>
      <c r="C241" s="14"/>
      <c r="D241" s="12" t="s">
        <v>359</v>
      </c>
      <c r="E241" s="11" t="s">
        <v>360</v>
      </c>
      <c r="F241" s="185">
        <v>25</v>
      </c>
      <c r="G241" s="203">
        <v>753.28</v>
      </c>
      <c r="H241" s="249">
        <v>18832</v>
      </c>
    </row>
    <row r="242" spans="1:8" s="1" customFormat="1" x14ac:dyDescent="0.25">
      <c r="A242" s="217"/>
      <c r="B242" s="13"/>
      <c r="C242" s="14"/>
      <c r="D242" s="12" t="s">
        <v>365</v>
      </c>
      <c r="E242" s="11" t="s">
        <v>366</v>
      </c>
      <c r="F242" s="185">
        <v>51</v>
      </c>
      <c r="G242" s="203">
        <v>753.28</v>
      </c>
      <c r="H242" s="249">
        <v>38417.279999999999</v>
      </c>
    </row>
    <row r="243" spans="1:8" s="1" customFormat="1" x14ac:dyDescent="0.25">
      <c r="A243" s="217"/>
      <c r="B243" s="13"/>
      <c r="C243" s="14"/>
      <c r="D243" s="12" t="s">
        <v>367</v>
      </c>
      <c r="E243" s="11" t="s">
        <v>368</v>
      </c>
      <c r="F243" s="185">
        <v>26</v>
      </c>
      <c r="G243" s="203">
        <v>753.28</v>
      </c>
      <c r="H243" s="249">
        <v>19585.28</v>
      </c>
    </row>
    <row r="244" spans="1:8" s="1" customFormat="1" x14ac:dyDescent="0.25">
      <c r="A244" s="217"/>
      <c r="B244" s="13"/>
      <c r="C244" s="14"/>
      <c r="D244" s="12" t="s">
        <v>349</v>
      </c>
      <c r="E244" s="11" t="s">
        <v>350</v>
      </c>
      <c r="F244" s="185">
        <v>1715</v>
      </c>
      <c r="G244" s="203">
        <v>753.28</v>
      </c>
      <c r="H244" s="249">
        <v>1291875.2</v>
      </c>
    </row>
    <row r="245" spans="1:8" s="1" customFormat="1" x14ac:dyDescent="0.25">
      <c r="A245" s="217"/>
      <c r="B245" s="13"/>
      <c r="C245" s="188" t="s">
        <v>284</v>
      </c>
      <c r="D245" s="189"/>
      <c r="E245" s="189"/>
      <c r="F245" s="190">
        <v>6250</v>
      </c>
      <c r="G245" s="204"/>
      <c r="H245" s="250">
        <v>4707999.9999999991</v>
      </c>
    </row>
    <row r="246" spans="1:8" s="1" customFormat="1" x14ac:dyDescent="0.25">
      <c r="A246" s="218">
        <v>44</v>
      </c>
      <c r="B246" s="192">
        <v>430367</v>
      </c>
      <c r="C246" s="11" t="s">
        <v>397</v>
      </c>
      <c r="D246" s="12" t="s">
        <v>343</v>
      </c>
      <c r="E246" s="11" t="s">
        <v>344</v>
      </c>
      <c r="F246" s="185">
        <v>940</v>
      </c>
      <c r="G246" s="203">
        <v>753.28</v>
      </c>
      <c r="H246" s="249">
        <v>708083.19999999995</v>
      </c>
    </row>
    <row r="247" spans="1:8" s="1" customFormat="1" x14ac:dyDescent="0.25">
      <c r="A247" s="217"/>
      <c r="B247" s="13"/>
      <c r="C247" s="14"/>
      <c r="D247" s="12" t="s">
        <v>345</v>
      </c>
      <c r="E247" s="11" t="s">
        <v>346</v>
      </c>
      <c r="F247" s="185">
        <v>120</v>
      </c>
      <c r="G247" s="203">
        <v>753.28</v>
      </c>
      <c r="H247" s="249">
        <v>90393.599999999991</v>
      </c>
    </row>
    <row r="248" spans="1:8" s="1" customFormat="1" x14ac:dyDescent="0.25">
      <c r="A248" s="217"/>
      <c r="B248" s="13"/>
      <c r="C248" s="14"/>
      <c r="D248" s="12" t="s">
        <v>347</v>
      </c>
      <c r="E248" s="11" t="s">
        <v>348</v>
      </c>
      <c r="F248" s="185">
        <v>205</v>
      </c>
      <c r="G248" s="203">
        <v>753.28</v>
      </c>
      <c r="H248" s="249">
        <v>154422.39999999999</v>
      </c>
    </row>
    <row r="249" spans="1:8" s="1" customFormat="1" x14ac:dyDescent="0.25">
      <c r="A249" s="217"/>
      <c r="B249" s="13"/>
      <c r="C249" s="14"/>
      <c r="D249" s="12" t="s">
        <v>349</v>
      </c>
      <c r="E249" s="11" t="s">
        <v>350</v>
      </c>
      <c r="F249" s="185">
        <v>1282</v>
      </c>
      <c r="G249" s="203">
        <v>753.28</v>
      </c>
      <c r="H249" s="249">
        <v>965704.96</v>
      </c>
    </row>
    <row r="250" spans="1:8" s="1" customFormat="1" x14ac:dyDescent="0.25">
      <c r="A250" s="217"/>
      <c r="B250" s="13"/>
      <c r="C250" s="188" t="s">
        <v>398</v>
      </c>
      <c r="D250" s="189"/>
      <c r="E250" s="189"/>
      <c r="F250" s="190">
        <v>2547</v>
      </c>
      <c r="G250" s="204"/>
      <c r="H250" s="250">
        <v>1918604.16</v>
      </c>
    </row>
    <row r="251" spans="1:8" s="1" customFormat="1" x14ac:dyDescent="0.25">
      <c r="A251" s="216">
        <v>45</v>
      </c>
      <c r="B251" s="177">
        <v>430378</v>
      </c>
      <c r="C251" s="178" t="s">
        <v>285</v>
      </c>
      <c r="D251" s="179" t="s">
        <v>343</v>
      </c>
      <c r="E251" s="178" t="s">
        <v>344</v>
      </c>
      <c r="F251" s="180">
        <v>6950</v>
      </c>
      <c r="G251" s="202">
        <v>753.28</v>
      </c>
      <c r="H251" s="182">
        <v>5235296</v>
      </c>
    </row>
    <row r="252" spans="1:8" s="1" customFormat="1" x14ac:dyDescent="0.25">
      <c r="A252" s="217"/>
      <c r="B252" s="13"/>
      <c r="C252" s="188" t="s">
        <v>286</v>
      </c>
      <c r="D252" s="189"/>
      <c r="E252" s="189"/>
      <c r="F252" s="190">
        <v>6950</v>
      </c>
      <c r="G252" s="204"/>
      <c r="H252" s="191">
        <v>5235296</v>
      </c>
    </row>
    <row r="253" spans="1:8" s="1" customFormat="1" x14ac:dyDescent="0.25">
      <c r="A253" s="216">
        <v>46</v>
      </c>
      <c r="B253" s="192">
        <v>430386</v>
      </c>
      <c r="C253" s="11" t="s">
        <v>30</v>
      </c>
      <c r="D253" s="12" t="s">
        <v>343</v>
      </c>
      <c r="E253" s="11" t="s">
        <v>344</v>
      </c>
      <c r="F253" s="185">
        <v>3269</v>
      </c>
      <c r="G253" s="203">
        <v>753.28</v>
      </c>
      <c r="H253" s="186">
        <v>2462472.3199999998</v>
      </c>
    </row>
    <row r="254" spans="1:8" s="1" customFormat="1" x14ac:dyDescent="0.25">
      <c r="A254" s="217"/>
      <c r="B254" s="13"/>
      <c r="C254" s="14"/>
      <c r="D254" s="12" t="s">
        <v>351</v>
      </c>
      <c r="E254" s="11" t="s">
        <v>352</v>
      </c>
      <c r="F254" s="185">
        <v>23</v>
      </c>
      <c r="G254" s="203">
        <v>753.28</v>
      </c>
      <c r="H254" s="186">
        <v>17325.439999999999</v>
      </c>
    </row>
    <row r="255" spans="1:8" s="1" customFormat="1" x14ac:dyDescent="0.25">
      <c r="A255" s="217"/>
      <c r="B255" s="13"/>
      <c r="C255" s="14"/>
      <c r="D255" s="12" t="s">
        <v>355</v>
      </c>
      <c r="E255" s="11" t="s">
        <v>356</v>
      </c>
      <c r="F255" s="185">
        <v>30</v>
      </c>
      <c r="G255" s="203">
        <v>753.28</v>
      </c>
      <c r="H255" s="186">
        <v>22598.399999999998</v>
      </c>
    </row>
    <row r="256" spans="1:8" s="1" customFormat="1" x14ac:dyDescent="0.25">
      <c r="A256" s="217"/>
      <c r="B256" s="13"/>
      <c r="C256" s="14"/>
      <c r="D256" s="12" t="s">
        <v>345</v>
      </c>
      <c r="E256" s="11" t="s">
        <v>346</v>
      </c>
      <c r="F256" s="185">
        <v>320</v>
      </c>
      <c r="G256" s="203">
        <v>753.28</v>
      </c>
      <c r="H256" s="186">
        <v>241049.59999999998</v>
      </c>
    </row>
    <row r="257" spans="1:8" s="1" customFormat="1" x14ac:dyDescent="0.25">
      <c r="A257" s="217"/>
      <c r="B257" s="13"/>
      <c r="C257" s="14"/>
      <c r="D257" s="12" t="s">
        <v>347</v>
      </c>
      <c r="E257" s="11" t="s">
        <v>348</v>
      </c>
      <c r="F257" s="185">
        <v>852</v>
      </c>
      <c r="G257" s="203">
        <v>753.28</v>
      </c>
      <c r="H257" s="186">
        <v>641794.55999999994</v>
      </c>
    </row>
    <row r="258" spans="1:8" s="1" customFormat="1" ht="24" x14ac:dyDescent="0.25">
      <c r="A258" s="217"/>
      <c r="B258" s="13"/>
      <c r="C258" s="14"/>
      <c r="D258" s="12" t="s">
        <v>361</v>
      </c>
      <c r="E258" s="11" t="s">
        <v>362</v>
      </c>
      <c r="F258" s="185">
        <v>1250</v>
      </c>
      <c r="G258" s="203">
        <v>753.28</v>
      </c>
      <c r="H258" s="186">
        <v>941600</v>
      </c>
    </row>
    <row r="259" spans="1:8" s="1" customFormat="1" x14ac:dyDescent="0.25">
      <c r="A259" s="217"/>
      <c r="B259" s="13"/>
      <c r="C259" s="14"/>
      <c r="D259" s="12" t="s">
        <v>365</v>
      </c>
      <c r="E259" s="11" t="s">
        <v>366</v>
      </c>
      <c r="F259" s="185">
        <v>20</v>
      </c>
      <c r="G259" s="203">
        <v>753.28</v>
      </c>
      <c r="H259" s="186">
        <v>15065.599999999999</v>
      </c>
    </row>
    <row r="260" spans="1:8" x14ac:dyDescent="0.25">
      <c r="A260" s="217"/>
      <c r="B260" s="13"/>
      <c r="C260" s="14"/>
      <c r="D260" s="12" t="s">
        <v>367</v>
      </c>
      <c r="E260" s="11" t="s">
        <v>368</v>
      </c>
      <c r="F260" s="185">
        <v>5</v>
      </c>
      <c r="G260" s="203">
        <v>753.28</v>
      </c>
      <c r="H260" s="186">
        <v>3766.3999999999996</v>
      </c>
    </row>
    <row r="261" spans="1:8" x14ac:dyDescent="0.25">
      <c r="A261" s="217"/>
      <c r="B261" s="13"/>
      <c r="C261" s="14"/>
      <c r="D261" s="12" t="s">
        <v>349</v>
      </c>
      <c r="E261" s="11" t="s">
        <v>350</v>
      </c>
      <c r="F261" s="185">
        <v>1745</v>
      </c>
      <c r="G261" s="203">
        <v>753.28</v>
      </c>
      <c r="H261" s="186">
        <v>1314473.5999999999</v>
      </c>
    </row>
    <row r="262" spans="1:8" x14ac:dyDescent="0.25">
      <c r="A262" s="217"/>
      <c r="B262" s="13"/>
      <c r="C262" s="188" t="s">
        <v>31</v>
      </c>
      <c r="D262" s="189"/>
      <c r="E262" s="189"/>
      <c r="F262" s="190">
        <v>7514</v>
      </c>
      <c r="G262" s="204"/>
      <c r="H262" s="191">
        <v>5660145.9199999999</v>
      </c>
    </row>
    <row r="263" spans="1:8" x14ac:dyDescent="0.25">
      <c r="A263" s="17" t="s">
        <v>399</v>
      </c>
      <c r="B263" s="195"/>
      <c r="C263" s="195"/>
      <c r="D263" s="195"/>
      <c r="E263" s="195"/>
      <c r="F263" s="196">
        <v>114740</v>
      </c>
      <c r="G263" s="205"/>
      <c r="H263" s="197">
        <v>91150560.040000036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42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198" customWidth="1"/>
    <col min="6" max="6" width="16.42578125" style="166" customWidth="1"/>
    <col min="7" max="7" width="15.42578125" style="167" customWidth="1"/>
    <col min="8" max="8" width="15" style="167" customWidth="1"/>
    <col min="9" max="46" width="13.85546875" style="1" customWidth="1"/>
    <col min="47" max="48" width="13.85546875" style="6" customWidth="1"/>
    <col min="49" max="16384" width="9.140625" style="6"/>
  </cols>
  <sheetData>
    <row r="1" spans="1:46" x14ac:dyDescent="0.25">
      <c r="F1" s="219" t="s">
        <v>400</v>
      </c>
      <c r="G1" s="4"/>
    </row>
    <row r="2" spans="1:46" ht="27.75" customHeight="1" x14ac:dyDescent="0.25">
      <c r="F2" s="220" t="s">
        <v>0</v>
      </c>
      <c r="G2" s="165"/>
    </row>
    <row r="3" spans="1:46" x14ac:dyDescent="0.25">
      <c r="F3" s="183" t="s">
        <v>1</v>
      </c>
      <c r="G3" s="4"/>
    </row>
    <row r="4" spans="1:46" x14ac:dyDescent="0.25">
      <c r="F4" s="183" t="s">
        <v>2</v>
      </c>
      <c r="G4" s="4"/>
    </row>
    <row r="5" spans="1:46" x14ac:dyDescent="0.25">
      <c r="F5" s="183" t="s">
        <v>3</v>
      </c>
      <c r="G5" s="4"/>
    </row>
    <row r="6" spans="1:46" x14ac:dyDescent="0.25">
      <c r="F6" s="183" t="s">
        <v>156</v>
      </c>
      <c r="G6" s="4"/>
    </row>
    <row r="8" spans="1:46" ht="13.5" customHeight="1" x14ac:dyDescent="0.25">
      <c r="F8" s="7" t="s">
        <v>400</v>
      </c>
      <c r="G8" s="7"/>
      <c r="H8" s="5"/>
      <c r="K8" s="221"/>
      <c r="L8" s="221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</row>
    <row r="9" spans="1:46" ht="30" customHeight="1" x14ac:dyDescent="0.25">
      <c r="F9" s="8" t="s">
        <v>0</v>
      </c>
      <c r="G9" s="8"/>
      <c r="H9" s="5"/>
      <c r="K9" s="221"/>
      <c r="L9" s="221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</row>
    <row r="10" spans="1:46" x14ac:dyDescent="0.25">
      <c r="F10" s="183" t="s">
        <v>1</v>
      </c>
      <c r="G10" s="7"/>
      <c r="H10" s="5"/>
      <c r="K10" s="221"/>
      <c r="L10" s="221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</row>
    <row r="11" spans="1:46" x14ac:dyDescent="0.25">
      <c r="F11" s="183" t="s">
        <v>2</v>
      </c>
      <c r="G11" s="7"/>
      <c r="H11" s="5"/>
      <c r="K11" s="221"/>
      <c r="L11" s="221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</row>
    <row r="12" spans="1:46" x14ac:dyDescent="0.25">
      <c r="F12" s="183" t="s">
        <v>3</v>
      </c>
      <c r="G12" s="7"/>
      <c r="H12" s="5"/>
      <c r="K12" s="221"/>
      <c r="L12" s="221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</row>
    <row r="13" spans="1:46" x14ac:dyDescent="0.25">
      <c r="F13" s="183" t="str">
        <f>'КТ 2026'!F13</f>
        <v>от 29.12.2025 № 18/13</v>
      </c>
      <c r="G13" s="222"/>
      <c r="H13" s="223"/>
      <c r="K13" s="221"/>
      <c r="L13" s="221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</row>
    <row r="14" spans="1:46" x14ac:dyDescent="0.25"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</row>
    <row r="15" spans="1:46" ht="17.25" customHeight="1" x14ac:dyDescent="0.25">
      <c r="A15" s="267" t="s">
        <v>401</v>
      </c>
      <c r="B15" s="267"/>
      <c r="C15" s="267"/>
      <c r="D15" s="267"/>
      <c r="E15" s="267"/>
      <c r="F15" s="267"/>
      <c r="G15" s="267"/>
      <c r="H15" s="267"/>
      <c r="I15" s="214"/>
      <c r="J15" s="214"/>
      <c r="K15" s="168"/>
      <c r="L15" s="168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</row>
    <row r="16" spans="1:46" x14ac:dyDescent="0.25">
      <c r="B16" s="168"/>
      <c r="C16" s="169"/>
      <c r="D16" s="169"/>
      <c r="E16" s="168"/>
      <c r="F16" s="170"/>
      <c r="G16" s="171"/>
      <c r="H16" s="171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</row>
    <row r="17" spans="1:8" ht="24" x14ac:dyDescent="0.25">
      <c r="A17" s="21" t="s">
        <v>5</v>
      </c>
      <c r="B17" s="21" t="s">
        <v>159</v>
      </c>
      <c r="C17" s="21" t="s">
        <v>6</v>
      </c>
      <c r="D17" s="21" t="s">
        <v>160</v>
      </c>
      <c r="E17" s="21" t="s">
        <v>161</v>
      </c>
      <c r="F17" s="224" t="s">
        <v>162</v>
      </c>
      <c r="G17" s="225" t="s">
        <v>32</v>
      </c>
      <c r="H17" s="225" t="s">
        <v>7</v>
      </c>
    </row>
    <row r="18" spans="1:8" s="1" customFormat="1" x14ac:dyDescent="0.25">
      <c r="A18" s="226">
        <v>1</v>
      </c>
      <c r="B18" s="192">
        <v>430002</v>
      </c>
      <c r="C18" s="11" t="s">
        <v>8</v>
      </c>
      <c r="D18" s="12" t="s">
        <v>402</v>
      </c>
      <c r="E18" s="11" t="s">
        <v>403</v>
      </c>
      <c r="F18" s="185">
        <v>955</v>
      </c>
      <c r="G18" s="202">
        <v>1405.46</v>
      </c>
      <c r="H18" s="249">
        <v>1342214.3</v>
      </c>
    </row>
    <row r="19" spans="1:8" s="1" customFormat="1" x14ac:dyDescent="0.25">
      <c r="A19" s="227"/>
      <c r="B19" s="13"/>
      <c r="C19" s="14"/>
      <c r="D19" s="12" t="s">
        <v>404</v>
      </c>
      <c r="E19" s="11" t="s">
        <v>405</v>
      </c>
      <c r="F19" s="185">
        <v>260</v>
      </c>
      <c r="G19" s="203">
        <v>1077.6099999999999</v>
      </c>
      <c r="H19" s="249">
        <v>280178.59999999998</v>
      </c>
    </row>
    <row r="20" spans="1:8" s="1" customFormat="1" x14ac:dyDescent="0.25">
      <c r="A20" s="227"/>
      <c r="B20" s="13"/>
      <c r="C20" s="14"/>
      <c r="D20" s="12" t="s">
        <v>406</v>
      </c>
      <c r="E20" s="11" t="s">
        <v>407</v>
      </c>
      <c r="F20" s="185">
        <v>318</v>
      </c>
      <c r="G20" s="203">
        <v>1420.64</v>
      </c>
      <c r="H20" s="249">
        <v>451763.52</v>
      </c>
    </row>
    <row r="21" spans="1:8" s="1" customFormat="1" x14ac:dyDescent="0.25">
      <c r="A21" s="227"/>
      <c r="B21" s="13"/>
      <c r="C21" s="14"/>
      <c r="D21" s="12" t="s">
        <v>408</v>
      </c>
      <c r="E21" s="11" t="s">
        <v>409</v>
      </c>
      <c r="F21" s="185">
        <v>180</v>
      </c>
      <c r="G21" s="203">
        <v>2276.66</v>
      </c>
      <c r="H21" s="249">
        <v>409798.8</v>
      </c>
    </row>
    <row r="22" spans="1:8" s="1" customFormat="1" x14ac:dyDescent="0.25">
      <c r="A22" s="227"/>
      <c r="B22" s="13"/>
      <c r="C22" s="14"/>
      <c r="D22" s="12" t="s">
        <v>410</v>
      </c>
      <c r="E22" s="11" t="s">
        <v>411</v>
      </c>
      <c r="F22" s="185">
        <v>5</v>
      </c>
      <c r="G22" s="203">
        <v>2760.35</v>
      </c>
      <c r="H22" s="249">
        <v>13801.75</v>
      </c>
    </row>
    <row r="23" spans="1:8" s="1" customFormat="1" x14ac:dyDescent="0.25">
      <c r="A23" s="228"/>
      <c r="B23" s="13"/>
      <c r="C23" s="188" t="s">
        <v>175</v>
      </c>
      <c r="D23" s="189"/>
      <c r="E23" s="189"/>
      <c r="F23" s="190">
        <v>1718</v>
      </c>
      <c r="G23" s="204"/>
      <c r="H23" s="250">
        <v>2497756.9699999997</v>
      </c>
    </row>
    <row r="24" spans="1:8" s="1" customFormat="1" x14ac:dyDescent="0.25">
      <c r="A24" s="226">
        <v>2</v>
      </c>
      <c r="B24" s="192">
        <v>430004</v>
      </c>
      <c r="C24" s="11" t="s">
        <v>9</v>
      </c>
      <c r="D24" s="12" t="s">
        <v>402</v>
      </c>
      <c r="E24" s="11" t="s">
        <v>403</v>
      </c>
      <c r="F24" s="185">
        <v>387</v>
      </c>
      <c r="G24" s="203">
        <v>1405.46</v>
      </c>
      <c r="H24" s="249">
        <v>543913.02</v>
      </c>
    </row>
    <row r="25" spans="1:8" s="1" customFormat="1" x14ac:dyDescent="0.25">
      <c r="A25" s="227"/>
      <c r="B25" s="13"/>
      <c r="C25" s="14"/>
      <c r="D25" s="12" t="s">
        <v>406</v>
      </c>
      <c r="E25" s="11" t="s">
        <v>407</v>
      </c>
      <c r="F25" s="185">
        <v>87</v>
      </c>
      <c r="G25" s="203">
        <v>1420.64</v>
      </c>
      <c r="H25" s="249">
        <v>123595.68000000001</v>
      </c>
    </row>
    <row r="26" spans="1:8" s="1" customFormat="1" x14ac:dyDescent="0.25">
      <c r="A26" s="228"/>
      <c r="B26" s="13"/>
      <c r="C26" s="188" t="s">
        <v>186</v>
      </c>
      <c r="D26" s="189"/>
      <c r="E26" s="189"/>
      <c r="F26" s="190">
        <v>474</v>
      </c>
      <c r="G26" s="204"/>
      <c r="H26" s="250">
        <v>667508.70000000007</v>
      </c>
    </row>
    <row r="27" spans="1:8" s="1" customFormat="1" x14ac:dyDescent="0.25">
      <c r="A27" s="226">
        <v>3</v>
      </c>
      <c r="B27" s="192">
        <v>430014</v>
      </c>
      <c r="C27" s="11" t="s">
        <v>199</v>
      </c>
      <c r="D27" s="12" t="s">
        <v>402</v>
      </c>
      <c r="E27" s="11" t="s">
        <v>403</v>
      </c>
      <c r="F27" s="185">
        <v>627</v>
      </c>
      <c r="G27" s="203">
        <v>1405.46</v>
      </c>
      <c r="H27" s="249">
        <v>881223.42</v>
      </c>
    </row>
    <row r="28" spans="1:8" s="1" customFormat="1" x14ac:dyDescent="0.25">
      <c r="A28" s="227"/>
      <c r="B28" s="13"/>
      <c r="C28" s="14"/>
      <c r="D28" s="12" t="s">
        <v>404</v>
      </c>
      <c r="E28" s="11" t="s">
        <v>405</v>
      </c>
      <c r="F28" s="185">
        <v>60</v>
      </c>
      <c r="G28" s="203">
        <v>1077.6099999999999</v>
      </c>
      <c r="H28" s="249">
        <v>64656.599999999991</v>
      </c>
    </row>
    <row r="29" spans="1:8" s="1" customFormat="1" x14ac:dyDescent="0.25">
      <c r="A29" s="227"/>
      <c r="B29" s="13"/>
      <c r="C29" s="14"/>
      <c r="D29" s="12" t="s">
        <v>406</v>
      </c>
      <c r="E29" s="11" t="s">
        <v>407</v>
      </c>
      <c r="F29" s="185">
        <v>201</v>
      </c>
      <c r="G29" s="203">
        <v>1420.64</v>
      </c>
      <c r="H29" s="249">
        <v>285548.64</v>
      </c>
    </row>
    <row r="30" spans="1:8" s="1" customFormat="1" x14ac:dyDescent="0.25">
      <c r="A30" s="227"/>
      <c r="B30" s="13"/>
      <c r="C30" s="14"/>
      <c r="D30" s="12" t="s">
        <v>412</v>
      </c>
      <c r="E30" s="11" t="s">
        <v>413</v>
      </c>
      <c r="F30" s="185">
        <v>10</v>
      </c>
      <c r="G30" s="203">
        <v>1390.28</v>
      </c>
      <c r="H30" s="249">
        <v>13902.8</v>
      </c>
    </row>
    <row r="31" spans="1:8" s="1" customFormat="1" x14ac:dyDescent="0.25">
      <c r="A31" s="228"/>
      <c r="B31" s="13"/>
      <c r="C31" s="188" t="s">
        <v>202</v>
      </c>
      <c r="D31" s="189"/>
      <c r="E31" s="189"/>
      <c r="F31" s="190">
        <v>898</v>
      </c>
      <c r="G31" s="204"/>
      <c r="H31" s="250">
        <v>1245331.4600000002</v>
      </c>
    </row>
    <row r="32" spans="1:8" s="1" customFormat="1" x14ac:dyDescent="0.25">
      <c r="A32" s="227">
        <v>4</v>
      </c>
      <c r="B32" s="192">
        <v>430037</v>
      </c>
      <c r="C32" s="11" t="s">
        <v>12</v>
      </c>
      <c r="D32" s="12" t="s">
        <v>402</v>
      </c>
      <c r="E32" s="11" t="s">
        <v>403</v>
      </c>
      <c r="F32" s="185">
        <v>2196</v>
      </c>
      <c r="G32" s="203">
        <v>1405.46</v>
      </c>
      <c r="H32" s="249">
        <v>3086390.16</v>
      </c>
    </row>
    <row r="33" spans="1:8" s="1" customFormat="1" x14ac:dyDescent="0.25">
      <c r="A33" s="227"/>
      <c r="B33" s="13"/>
      <c r="C33" s="14"/>
      <c r="D33" s="12" t="s">
        <v>404</v>
      </c>
      <c r="E33" s="11" t="s">
        <v>405</v>
      </c>
      <c r="F33" s="185">
        <v>137</v>
      </c>
      <c r="G33" s="203">
        <v>1077.6099999999999</v>
      </c>
      <c r="H33" s="249">
        <v>147632.56999999998</v>
      </c>
    </row>
    <row r="34" spans="1:8" s="1" customFormat="1" x14ac:dyDescent="0.25">
      <c r="A34" s="227"/>
      <c r="B34" s="13"/>
      <c r="C34" s="14"/>
      <c r="D34" s="12" t="s">
        <v>414</v>
      </c>
      <c r="E34" s="11" t="s">
        <v>415</v>
      </c>
      <c r="F34" s="185">
        <v>7</v>
      </c>
      <c r="G34" s="203">
        <v>1406.97</v>
      </c>
      <c r="H34" s="249">
        <v>9848.7900000000009</v>
      </c>
    </row>
    <row r="35" spans="1:8" s="1" customFormat="1" x14ac:dyDescent="0.25">
      <c r="A35" s="227"/>
      <c r="B35" s="13"/>
      <c r="C35" s="14"/>
      <c r="D35" s="12" t="s">
        <v>416</v>
      </c>
      <c r="E35" s="11" t="s">
        <v>417</v>
      </c>
      <c r="F35" s="185">
        <v>15</v>
      </c>
      <c r="G35" s="203">
        <v>669.34</v>
      </c>
      <c r="H35" s="249">
        <v>10040.1</v>
      </c>
    </row>
    <row r="36" spans="1:8" s="1" customFormat="1" x14ac:dyDescent="0.25">
      <c r="A36" s="227"/>
      <c r="B36" s="13"/>
      <c r="C36" s="14"/>
      <c r="D36" s="12" t="s">
        <v>418</v>
      </c>
      <c r="E36" s="11" t="s">
        <v>419</v>
      </c>
      <c r="F36" s="185">
        <v>187</v>
      </c>
      <c r="G36" s="203">
        <v>669.34</v>
      </c>
      <c r="H36" s="249">
        <v>125166.58</v>
      </c>
    </row>
    <row r="37" spans="1:8" s="1" customFormat="1" x14ac:dyDescent="0.25">
      <c r="A37" s="227"/>
      <c r="B37" s="13"/>
      <c r="C37" s="14"/>
      <c r="D37" s="12" t="s">
        <v>420</v>
      </c>
      <c r="E37" s="11" t="s">
        <v>421</v>
      </c>
      <c r="F37" s="185">
        <v>123</v>
      </c>
      <c r="G37" s="203">
        <v>669.34</v>
      </c>
      <c r="H37" s="249">
        <v>82328.820000000007</v>
      </c>
    </row>
    <row r="38" spans="1:8" s="1" customFormat="1" ht="24" x14ac:dyDescent="0.25">
      <c r="A38" s="227"/>
      <c r="B38" s="13"/>
      <c r="C38" s="14"/>
      <c r="D38" s="12" t="s">
        <v>422</v>
      </c>
      <c r="E38" s="11" t="s">
        <v>423</v>
      </c>
      <c r="F38" s="185">
        <v>44</v>
      </c>
      <c r="G38" s="203">
        <v>669.34</v>
      </c>
      <c r="H38" s="249">
        <v>29450.960000000003</v>
      </c>
    </row>
    <row r="39" spans="1:8" s="1" customFormat="1" x14ac:dyDescent="0.25">
      <c r="A39" s="227"/>
      <c r="B39" s="13"/>
      <c r="C39" s="14"/>
      <c r="D39" s="12" t="s">
        <v>408</v>
      </c>
      <c r="E39" s="11" t="s">
        <v>409</v>
      </c>
      <c r="F39" s="185">
        <v>518</v>
      </c>
      <c r="G39" s="203">
        <v>2276.66</v>
      </c>
      <c r="H39" s="249">
        <v>1179309.8799999999</v>
      </c>
    </row>
    <row r="40" spans="1:8" s="1" customFormat="1" x14ac:dyDescent="0.25">
      <c r="A40" s="227"/>
      <c r="B40" s="13"/>
      <c r="C40" s="188" t="s">
        <v>229</v>
      </c>
      <c r="D40" s="189"/>
      <c r="E40" s="189"/>
      <c r="F40" s="190">
        <v>3227</v>
      </c>
      <c r="G40" s="204"/>
      <c r="H40" s="250">
        <v>4670167.8599999994</v>
      </c>
    </row>
    <row r="41" spans="1:8" s="1" customFormat="1" x14ac:dyDescent="0.25">
      <c r="A41" s="226">
        <v>5</v>
      </c>
      <c r="B41" s="192">
        <v>430038</v>
      </c>
      <c r="C41" s="11" t="s">
        <v>13</v>
      </c>
      <c r="D41" s="12" t="s">
        <v>402</v>
      </c>
      <c r="E41" s="11" t="s">
        <v>403</v>
      </c>
      <c r="F41" s="185">
        <v>20</v>
      </c>
      <c r="G41" s="203">
        <v>1405.46</v>
      </c>
      <c r="H41" s="249">
        <v>28109.200000000001</v>
      </c>
    </row>
    <row r="42" spans="1:8" s="1" customFormat="1" x14ac:dyDescent="0.25">
      <c r="A42" s="228"/>
      <c r="B42" s="13"/>
      <c r="C42" s="188" t="s">
        <v>14</v>
      </c>
      <c r="D42" s="189"/>
      <c r="E42" s="189"/>
      <c r="F42" s="190">
        <v>20</v>
      </c>
      <c r="G42" s="204"/>
      <c r="H42" s="250">
        <v>28109.200000000001</v>
      </c>
    </row>
    <row r="43" spans="1:8" s="1" customFormat="1" x14ac:dyDescent="0.25">
      <c r="A43" s="226">
        <v>6</v>
      </c>
      <c r="B43" s="192">
        <v>430042</v>
      </c>
      <c r="C43" s="11" t="s">
        <v>15</v>
      </c>
      <c r="D43" s="12" t="s">
        <v>402</v>
      </c>
      <c r="E43" s="11" t="s">
        <v>403</v>
      </c>
      <c r="F43" s="185">
        <v>1900</v>
      </c>
      <c r="G43" s="203">
        <v>1405.46</v>
      </c>
      <c r="H43" s="249">
        <v>2670374</v>
      </c>
    </row>
    <row r="44" spans="1:8" s="1" customFormat="1" x14ac:dyDescent="0.25">
      <c r="A44" s="227"/>
      <c r="B44" s="13"/>
      <c r="C44" s="14"/>
      <c r="D44" s="12" t="s">
        <v>412</v>
      </c>
      <c r="E44" s="11" t="s">
        <v>413</v>
      </c>
      <c r="F44" s="185">
        <v>500</v>
      </c>
      <c r="G44" s="203">
        <v>1390.28</v>
      </c>
      <c r="H44" s="249">
        <v>695140</v>
      </c>
    </row>
    <row r="45" spans="1:8" s="1" customFormat="1" x14ac:dyDescent="0.25">
      <c r="A45" s="227"/>
      <c r="B45" s="13"/>
      <c r="C45" s="14"/>
      <c r="D45" s="12" t="s">
        <v>416</v>
      </c>
      <c r="E45" s="11" t="s">
        <v>417</v>
      </c>
      <c r="F45" s="185">
        <v>120</v>
      </c>
      <c r="G45" s="203">
        <v>669.34</v>
      </c>
      <c r="H45" s="249">
        <v>80320.800000000003</v>
      </c>
    </row>
    <row r="46" spans="1:8" s="1" customFormat="1" x14ac:dyDescent="0.25">
      <c r="A46" s="227"/>
      <c r="B46" s="13"/>
      <c r="C46" s="14"/>
      <c r="D46" s="12" t="s">
        <v>418</v>
      </c>
      <c r="E46" s="11" t="s">
        <v>419</v>
      </c>
      <c r="F46" s="185">
        <v>417</v>
      </c>
      <c r="G46" s="203">
        <v>669.34</v>
      </c>
      <c r="H46" s="249">
        <v>279114.78000000003</v>
      </c>
    </row>
    <row r="47" spans="1:8" s="1" customFormat="1" x14ac:dyDescent="0.25">
      <c r="A47" s="227"/>
      <c r="B47" s="13"/>
      <c r="C47" s="14"/>
      <c r="D47" s="12" t="s">
        <v>420</v>
      </c>
      <c r="E47" s="11" t="s">
        <v>421</v>
      </c>
      <c r="F47" s="185">
        <v>431</v>
      </c>
      <c r="G47" s="203">
        <v>669.34</v>
      </c>
      <c r="H47" s="249">
        <v>288485.54000000004</v>
      </c>
    </row>
    <row r="48" spans="1:8" s="1" customFormat="1" ht="24" x14ac:dyDescent="0.25">
      <c r="A48" s="227"/>
      <c r="B48" s="13"/>
      <c r="C48" s="14"/>
      <c r="D48" s="12" t="s">
        <v>422</v>
      </c>
      <c r="E48" s="11" t="s">
        <v>423</v>
      </c>
      <c r="F48" s="185">
        <v>295</v>
      </c>
      <c r="G48" s="203">
        <v>669.34</v>
      </c>
      <c r="H48" s="249">
        <v>197455.30000000002</v>
      </c>
    </row>
    <row r="49" spans="1:8" s="1" customFormat="1" x14ac:dyDescent="0.25">
      <c r="A49" s="227"/>
      <c r="B49" s="13"/>
      <c r="C49" s="14"/>
      <c r="D49" s="12" t="s">
        <v>408</v>
      </c>
      <c r="E49" s="11" t="s">
        <v>409</v>
      </c>
      <c r="F49" s="185">
        <v>1611</v>
      </c>
      <c r="G49" s="203">
        <v>2276.66</v>
      </c>
      <c r="H49" s="249">
        <v>3667699.26</v>
      </c>
    </row>
    <row r="50" spans="1:8" s="1" customFormat="1" x14ac:dyDescent="0.25">
      <c r="A50" s="227"/>
      <c r="B50" s="13"/>
      <c r="C50" s="14"/>
      <c r="D50" s="12" t="s">
        <v>424</v>
      </c>
      <c r="E50" s="11" t="s">
        <v>425</v>
      </c>
      <c r="F50" s="185">
        <v>60</v>
      </c>
      <c r="G50" s="203">
        <v>1115.56</v>
      </c>
      <c r="H50" s="249">
        <v>66933.599999999991</v>
      </c>
    </row>
    <row r="51" spans="1:8" s="1" customFormat="1" x14ac:dyDescent="0.25">
      <c r="A51" s="227"/>
      <c r="B51" s="13"/>
      <c r="C51" s="14"/>
      <c r="D51" s="12" t="s">
        <v>426</v>
      </c>
      <c r="E51" s="11" t="s">
        <v>427</v>
      </c>
      <c r="F51" s="185">
        <v>450</v>
      </c>
      <c r="G51" s="203">
        <v>1127.7</v>
      </c>
      <c r="H51" s="249">
        <v>507465</v>
      </c>
    </row>
    <row r="52" spans="1:8" s="1" customFormat="1" ht="24" x14ac:dyDescent="0.25">
      <c r="A52" s="227"/>
      <c r="B52" s="13"/>
      <c r="C52" s="14"/>
      <c r="D52" s="12" t="s">
        <v>428</v>
      </c>
      <c r="E52" s="11" t="s">
        <v>429</v>
      </c>
      <c r="F52" s="185">
        <v>265</v>
      </c>
      <c r="G52" s="203">
        <v>1288.58</v>
      </c>
      <c r="H52" s="249">
        <v>341473.69999999995</v>
      </c>
    </row>
    <row r="53" spans="1:8" s="1" customFormat="1" ht="24" x14ac:dyDescent="0.25">
      <c r="A53" s="227"/>
      <c r="B53" s="13"/>
      <c r="C53" s="14"/>
      <c r="D53" s="12" t="s">
        <v>430</v>
      </c>
      <c r="E53" s="11" t="s">
        <v>431</v>
      </c>
      <c r="F53" s="185">
        <v>65</v>
      </c>
      <c r="G53" s="203">
        <v>1762.14</v>
      </c>
      <c r="H53" s="249">
        <v>114539.1</v>
      </c>
    </row>
    <row r="54" spans="1:8" s="1" customFormat="1" x14ac:dyDescent="0.25">
      <c r="A54" s="227"/>
      <c r="B54" s="13"/>
      <c r="C54" s="14"/>
      <c r="D54" s="12" t="s">
        <v>432</v>
      </c>
      <c r="E54" s="11" t="s">
        <v>433</v>
      </c>
      <c r="F54" s="185">
        <v>1090</v>
      </c>
      <c r="G54" s="203">
        <v>2276.66</v>
      </c>
      <c r="H54" s="249">
        <v>2481559.4</v>
      </c>
    </row>
    <row r="55" spans="1:8" s="1" customFormat="1" x14ac:dyDescent="0.25">
      <c r="A55" s="227"/>
      <c r="B55" s="13"/>
      <c r="C55" s="14"/>
      <c r="D55" s="12" t="s">
        <v>434</v>
      </c>
      <c r="E55" s="11" t="s">
        <v>435</v>
      </c>
      <c r="F55" s="185">
        <v>30</v>
      </c>
      <c r="G55" s="203">
        <v>2276.66</v>
      </c>
      <c r="H55" s="249">
        <v>68299.799999999988</v>
      </c>
    </row>
    <row r="56" spans="1:8" s="1" customFormat="1" x14ac:dyDescent="0.25">
      <c r="A56" s="227"/>
      <c r="B56" s="13"/>
      <c r="C56" s="14"/>
      <c r="D56" s="12" t="s">
        <v>436</v>
      </c>
      <c r="E56" s="11" t="s">
        <v>437</v>
      </c>
      <c r="F56" s="185">
        <v>115</v>
      </c>
      <c r="G56" s="203">
        <v>2276.66</v>
      </c>
      <c r="H56" s="249">
        <v>261815.9</v>
      </c>
    </row>
    <row r="57" spans="1:8" s="1" customFormat="1" x14ac:dyDescent="0.25">
      <c r="A57" s="227"/>
      <c r="B57" s="13"/>
      <c r="C57" s="14"/>
      <c r="D57" s="12" t="s">
        <v>438</v>
      </c>
      <c r="E57" s="11" t="s">
        <v>439</v>
      </c>
      <c r="F57" s="185">
        <v>350</v>
      </c>
      <c r="G57" s="203">
        <v>2382.91</v>
      </c>
      <c r="H57" s="249">
        <v>834018.5</v>
      </c>
    </row>
    <row r="58" spans="1:8" s="1" customFormat="1" ht="24" x14ac:dyDescent="0.25">
      <c r="A58" s="227"/>
      <c r="B58" s="13"/>
      <c r="C58" s="14"/>
      <c r="D58" s="12" t="s">
        <v>440</v>
      </c>
      <c r="E58" s="11" t="s">
        <v>441</v>
      </c>
      <c r="F58" s="185">
        <v>90</v>
      </c>
      <c r="G58" s="203">
        <v>2041.02</v>
      </c>
      <c r="H58" s="249">
        <v>183691.8</v>
      </c>
    </row>
    <row r="59" spans="1:8" s="1" customFormat="1" ht="24" x14ac:dyDescent="0.25">
      <c r="A59" s="227"/>
      <c r="B59" s="13"/>
      <c r="C59" s="14"/>
      <c r="D59" s="12" t="s">
        <v>442</v>
      </c>
      <c r="E59" s="11" t="s">
        <v>443</v>
      </c>
      <c r="F59" s="185">
        <v>140</v>
      </c>
      <c r="G59" s="203">
        <v>2857.32</v>
      </c>
      <c r="H59" s="249">
        <v>400024.80000000005</v>
      </c>
    </row>
    <row r="60" spans="1:8" s="1" customFormat="1" x14ac:dyDescent="0.25">
      <c r="A60" s="228"/>
      <c r="B60" s="13"/>
      <c r="C60" s="188" t="s">
        <v>16</v>
      </c>
      <c r="D60" s="189"/>
      <c r="E60" s="189"/>
      <c r="F60" s="190">
        <v>7929</v>
      </c>
      <c r="G60" s="204"/>
      <c r="H60" s="250">
        <v>13138411.280000001</v>
      </c>
    </row>
    <row r="61" spans="1:8" s="1" customFormat="1" x14ac:dyDescent="0.25">
      <c r="A61" s="226">
        <v>7</v>
      </c>
      <c r="B61" s="192">
        <v>430047</v>
      </c>
      <c r="C61" s="11" t="s">
        <v>234</v>
      </c>
      <c r="D61" s="12" t="s">
        <v>402</v>
      </c>
      <c r="E61" s="11" t="s">
        <v>403</v>
      </c>
      <c r="F61" s="185">
        <v>125</v>
      </c>
      <c r="G61" s="203">
        <v>1405.46</v>
      </c>
      <c r="H61" s="249">
        <v>175682.5</v>
      </c>
    </row>
    <row r="62" spans="1:8" s="1" customFormat="1" x14ac:dyDescent="0.25">
      <c r="A62" s="228"/>
      <c r="B62" s="13"/>
      <c r="C62" s="188" t="s">
        <v>235</v>
      </c>
      <c r="D62" s="189"/>
      <c r="E62" s="189"/>
      <c r="F62" s="190">
        <v>125</v>
      </c>
      <c r="G62" s="204"/>
      <c r="H62" s="250">
        <v>175682.5</v>
      </c>
    </row>
    <row r="63" spans="1:8" s="1" customFormat="1" x14ac:dyDescent="0.25">
      <c r="A63" s="226">
        <v>8</v>
      </c>
      <c r="B63" s="192">
        <v>430074</v>
      </c>
      <c r="C63" s="11" t="s">
        <v>33</v>
      </c>
      <c r="D63" s="12" t="s">
        <v>402</v>
      </c>
      <c r="E63" s="11" t="s">
        <v>403</v>
      </c>
      <c r="F63" s="185">
        <v>248</v>
      </c>
      <c r="G63" s="203">
        <v>1405.46</v>
      </c>
      <c r="H63" s="249">
        <v>348554.08</v>
      </c>
    </row>
    <row r="64" spans="1:8" s="1" customFormat="1" x14ac:dyDescent="0.25">
      <c r="A64" s="227"/>
      <c r="B64" s="13"/>
      <c r="C64" s="14"/>
      <c r="D64" s="12" t="s">
        <v>404</v>
      </c>
      <c r="E64" s="11" t="s">
        <v>405</v>
      </c>
      <c r="F64" s="185">
        <v>5</v>
      </c>
      <c r="G64" s="203">
        <v>1077.6099999999999</v>
      </c>
      <c r="H64" s="249">
        <v>5388.0499999999993</v>
      </c>
    </row>
    <row r="65" spans="1:8" s="1" customFormat="1" x14ac:dyDescent="0.25">
      <c r="A65" s="227"/>
      <c r="B65" s="13"/>
      <c r="C65" s="14"/>
      <c r="D65" s="12" t="s">
        <v>408</v>
      </c>
      <c r="E65" s="11" t="s">
        <v>409</v>
      </c>
      <c r="F65" s="185">
        <v>13</v>
      </c>
      <c r="G65" s="203">
        <v>2276.66</v>
      </c>
      <c r="H65" s="249">
        <v>29596.579999999998</v>
      </c>
    </row>
    <row r="66" spans="1:8" s="1" customFormat="1" x14ac:dyDescent="0.25">
      <c r="A66" s="228"/>
      <c r="B66" s="13"/>
      <c r="C66" s="188" t="s">
        <v>369</v>
      </c>
      <c r="D66" s="189"/>
      <c r="E66" s="189"/>
      <c r="F66" s="190">
        <v>266</v>
      </c>
      <c r="G66" s="204"/>
      <c r="H66" s="250">
        <v>383538.71</v>
      </c>
    </row>
    <row r="67" spans="1:8" s="1" customFormat="1" x14ac:dyDescent="0.25">
      <c r="A67" s="226">
        <v>9</v>
      </c>
      <c r="B67" s="192">
        <v>430083</v>
      </c>
      <c r="C67" s="11" t="s">
        <v>370</v>
      </c>
      <c r="D67" s="12" t="s">
        <v>402</v>
      </c>
      <c r="E67" s="11" t="s">
        <v>403</v>
      </c>
      <c r="F67" s="185">
        <v>326</v>
      </c>
      <c r="G67" s="203">
        <v>1405.46</v>
      </c>
      <c r="H67" s="249">
        <v>458179.96</v>
      </c>
    </row>
    <row r="68" spans="1:8" s="1" customFormat="1" x14ac:dyDescent="0.25">
      <c r="A68" s="227"/>
      <c r="B68" s="13"/>
      <c r="C68" s="14"/>
      <c r="D68" s="12" t="s">
        <v>404</v>
      </c>
      <c r="E68" s="11" t="s">
        <v>405</v>
      </c>
      <c r="F68" s="185">
        <v>10</v>
      </c>
      <c r="G68" s="203">
        <v>1077.6099999999999</v>
      </c>
      <c r="H68" s="249">
        <v>10776.099999999999</v>
      </c>
    </row>
    <row r="69" spans="1:8" s="1" customFormat="1" x14ac:dyDescent="0.25">
      <c r="A69" s="228"/>
      <c r="B69" s="13"/>
      <c r="C69" s="188" t="s">
        <v>371</v>
      </c>
      <c r="D69" s="189"/>
      <c r="E69" s="189"/>
      <c r="F69" s="190">
        <v>336</v>
      </c>
      <c r="G69" s="204"/>
      <c r="H69" s="250">
        <v>468956.06</v>
      </c>
    </row>
    <row r="70" spans="1:8" s="1" customFormat="1" x14ac:dyDescent="0.25">
      <c r="A70" s="226">
        <v>10</v>
      </c>
      <c r="B70" s="192">
        <v>430096</v>
      </c>
      <c r="C70" s="11" t="s">
        <v>34</v>
      </c>
      <c r="D70" s="12" t="s">
        <v>402</v>
      </c>
      <c r="E70" s="11" t="s">
        <v>403</v>
      </c>
      <c r="F70" s="185">
        <v>392</v>
      </c>
      <c r="G70" s="203">
        <v>1405.46</v>
      </c>
      <c r="H70" s="249">
        <v>550940.32000000007</v>
      </c>
    </row>
    <row r="71" spans="1:8" s="1" customFormat="1" x14ac:dyDescent="0.25">
      <c r="A71" s="228"/>
      <c r="B71" s="13"/>
      <c r="C71" s="188" t="s">
        <v>372</v>
      </c>
      <c r="D71" s="189"/>
      <c r="E71" s="189"/>
      <c r="F71" s="190">
        <v>392</v>
      </c>
      <c r="G71" s="204"/>
      <c r="H71" s="250">
        <v>550940.32000000007</v>
      </c>
    </row>
    <row r="72" spans="1:8" s="1" customFormat="1" x14ac:dyDescent="0.25">
      <c r="A72" s="226">
        <v>11</v>
      </c>
      <c r="B72" s="192">
        <v>430116</v>
      </c>
      <c r="C72" s="11" t="s">
        <v>374</v>
      </c>
      <c r="D72" s="12" t="s">
        <v>402</v>
      </c>
      <c r="E72" s="11" t="s">
        <v>403</v>
      </c>
      <c r="F72" s="185">
        <v>495</v>
      </c>
      <c r="G72" s="203">
        <v>1405.46</v>
      </c>
      <c r="H72" s="249">
        <v>695702.70000000007</v>
      </c>
    </row>
    <row r="73" spans="1:8" s="1" customFormat="1" x14ac:dyDescent="0.25">
      <c r="A73" s="227"/>
      <c r="B73" s="13"/>
      <c r="C73" s="14"/>
      <c r="D73" s="12" t="s">
        <v>418</v>
      </c>
      <c r="E73" s="11" t="s">
        <v>419</v>
      </c>
      <c r="F73" s="185">
        <v>16</v>
      </c>
      <c r="G73" s="203">
        <v>669.34</v>
      </c>
      <c r="H73" s="249">
        <v>10709.44</v>
      </c>
    </row>
    <row r="74" spans="1:8" s="1" customFormat="1" x14ac:dyDescent="0.25">
      <c r="A74" s="227"/>
      <c r="B74" s="13"/>
      <c r="C74" s="14"/>
      <c r="D74" s="12" t="s">
        <v>420</v>
      </c>
      <c r="E74" s="11" t="s">
        <v>421</v>
      </c>
      <c r="F74" s="185">
        <v>1</v>
      </c>
      <c r="G74" s="203">
        <v>669.34</v>
      </c>
      <c r="H74" s="249">
        <v>669.34</v>
      </c>
    </row>
    <row r="75" spans="1:8" s="1" customFormat="1" ht="24" x14ac:dyDescent="0.25">
      <c r="A75" s="227"/>
      <c r="B75" s="13"/>
      <c r="C75" s="14"/>
      <c r="D75" s="12" t="s">
        <v>422</v>
      </c>
      <c r="E75" s="11" t="s">
        <v>423</v>
      </c>
      <c r="F75" s="185">
        <v>28</v>
      </c>
      <c r="G75" s="203">
        <v>669.34</v>
      </c>
      <c r="H75" s="249">
        <v>18741.52</v>
      </c>
    </row>
    <row r="76" spans="1:8" s="1" customFormat="1" x14ac:dyDescent="0.25">
      <c r="A76" s="227"/>
      <c r="B76" s="13"/>
      <c r="C76" s="14"/>
      <c r="D76" s="12" t="s">
        <v>408</v>
      </c>
      <c r="E76" s="11" t="s">
        <v>409</v>
      </c>
      <c r="F76" s="185">
        <v>70</v>
      </c>
      <c r="G76" s="203">
        <v>2276.66</v>
      </c>
      <c r="H76" s="249">
        <v>159366.19999999998</v>
      </c>
    </row>
    <row r="77" spans="1:8" s="1" customFormat="1" x14ac:dyDescent="0.25">
      <c r="A77" s="228"/>
      <c r="B77" s="13"/>
      <c r="C77" s="188" t="s">
        <v>375</v>
      </c>
      <c r="D77" s="189"/>
      <c r="E77" s="189"/>
      <c r="F77" s="190">
        <v>610</v>
      </c>
      <c r="G77" s="204"/>
      <c r="H77" s="250">
        <v>885189.2</v>
      </c>
    </row>
    <row r="78" spans="1:8" s="1" customFormat="1" x14ac:dyDescent="0.25">
      <c r="A78" s="226">
        <v>12</v>
      </c>
      <c r="B78" s="192">
        <v>430121</v>
      </c>
      <c r="C78" s="11" t="s">
        <v>19</v>
      </c>
      <c r="D78" s="12" t="s">
        <v>402</v>
      </c>
      <c r="E78" s="11" t="s">
        <v>403</v>
      </c>
      <c r="F78" s="185">
        <v>405</v>
      </c>
      <c r="G78" s="203">
        <v>1405.46</v>
      </c>
      <c r="H78" s="249">
        <v>569211.30000000005</v>
      </c>
    </row>
    <row r="79" spans="1:8" s="1" customFormat="1" x14ac:dyDescent="0.25">
      <c r="A79" s="227"/>
      <c r="B79" s="13"/>
      <c r="C79" s="14"/>
      <c r="D79" s="12" t="s">
        <v>406</v>
      </c>
      <c r="E79" s="11" t="s">
        <v>407</v>
      </c>
      <c r="F79" s="185">
        <v>89</v>
      </c>
      <c r="G79" s="203">
        <v>1420.64</v>
      </c>
      <c r="H79" s="249">
        <v>126436.96</v>
      </c>
    </row>
    <row r="80" spans="1:8" s="1" customFormat="1" x14ac:dyDescent="0.25">
      <c r="A80" s="227"/>
      <c r="B80" s="13"/>
      <c r="C80" s="14"/>
      <c r="D80" s="12" t="s">
        <v>408</v>
      </c>
      <c r="E80" s="11" t="s">
        <v>409</v>
      </c>
      <c r="F80" s="185">
        <v>5</v>
      </c>
      <c r="G80" s="203">
        <v>2276.66</v>
      </c>
      <c r="H80" s="249">
        <v>11383.3</v>
      </c>
    </row>
    <row r="81" spans="1:8" s="1" customFormat="1" x14ac:dyDescent="0.25">
      <c r="A81" s="227"/>
      <c r="B81" s="13"/>
      <c r="C81" s="14"/>
      <c r="D81" s="12" t="s">
        <v>438</v>
      </c>
      <c r="E81" s="11" t="s">
        <v>439</v>
      </c>
      <c r="F81" s="185">
        <v>6</v>
      </c>
      <c r="G81" s="203">
        <v>2382.91</v>
      </c>
      <c r="H81" s="249">
        <v>14297.46</v>
      </c>
    </row>
    <row r="82" spans="1:8" s="1" customFormat="1" x14ac:dyDescent="0.25">
      <c r="A82" s="228"/>
      <c r="B82" s="13"/>
      <c r="C82" s="188" t="s">
        <v>240</v>
      </c>
      <c r="D82" s="189"/>
      <c r="E82" s="189"/>
      <c r="F82" s="190">
        <v>505</v>
      </c>
      <c r="G82" s="204"/>
      <c r="H82" s="250">
        <v>721329.02</v>
      </c>
    </row>
    <row r="83" spans="1:8" s="1" customFormat="1" x14ac:dyDescent="0.25">
      <c r="A83" s="226">
        <v>13</v>
      </c>
      <c r="B83" s="192">
        <v>430129</v>
      </c>
      <c r="C83" s="11" t="s">
        <v>36</v>
      </c>
      <c r="D83" s="12" t="s">
        <v>402</v>
      </c>
      <c r="E83" s="11" t="s">
        <v>403</v>
      </c>
      <c r="F83" s="185">
        <v>249</v>
      </c>
      <c r="G83" s="203">
        <v>1282.3599999999999</v>
      </c>
      <c r="H83" s="249">
        <v>319307.63999999996</v>
      </c>
    </row>
    <row r="84" spans="1:8" s="1" customFormat="1" x14ac:dyDescent="0.25">
      <c r="A84" s="227"/>
      <c r="B84" s="13"/>
      <c r="C84" s="14"/>
      <c r="D84" s="12" t="s">
        <v>404</v>
      </c>
      <c r="E84" s="11" t="s">
        <v>405</v>
      </c>
      <c r="F84" s="185">
        <v>4</v>
      </c>
      <c r="G84" s="203">
        <v>983.22</v>
      </c>
      <c r="H84" s="249">
        <v>3932.88</v>
      </c>
    </row>
    <row r="85" spans="1:8" s="1" customFormat="1" x14ac:dyDescent="0.25">
      <c r="A85" s="228"/>
      <c r="B85" s="13"/>
      <c r="C85" s="188" t="s">
        <v>376</v>
      </c>
      <c r="D85" s="189"/>
      <c r="E85" s="189"/>
      <c r="F85" s="190">
        <v>253</v>
      </c>
      <c r="G85" s="204"/>
      <c r="H85" s="250">
        <v>323240.51999999996</v>
      </c>
    </row>
    <row r="86" spans="1:8" s="1" customFormat="1" x14ac:dyDescent="0.25">
      <c r="A86" s="226">
        <v>14</v>
      </c>
      <c r="B86" s="192">
        <v>430132</v>
      </c>
      <c r="C86" s="11" t="s">
        <v>444</v>
      </c>
      <c r="D86" s="12" t="s">
        <v>402</v>
      </c>
      <c r="E86" s="11" t="s">
        <v>403</v>
      </c>
      <c r="F86" s="185">
        <v>720</v>
      </c>
      <c r="G86" s="203">
        <v>1282.3599999999999</v>
      </c>
      <c r="H86" s="249">
        <v>923299.2</v>
      </c>
    </row>
    <row r="87" spans="1:8" s="1" customFormat="1" x14ac:dyDescent="0.25">
      <c r="A87" s="227"/>
      <c r="B87" s="13"/>
      <c r="C87" s="14"/>
      <c r="D87" s="12" t="s">
        <v>404</v>
      </c>
      <c r="E87" s="11" t="s">
        <v>405</v>
      </c>
      <c r="F87" s="185">
        <v>45</v>
      </c>
      <c r="G87" s="203">
        <v>983.22</v>
      </c>
      <c r="H87" s="249">
        <v>44244.9</v>
      </c>
    </row>
    <row r="88" spans="1:8" s="1" customFormat="1" x14ac:dyDescent="0.25">
      <c r="A88" s="227"/>
      <c r="B88" s="13"/>
      <c r="C88" s="14"/>
      <c r="D88" s="12" t="s">
        <v>408</v>
      </c>
      <c r="E88" s="11" t="s">
        <v>409</v>
      </c>
      <c r="F88" s="185">
        <v>125</v>
      </c>
      <c r="G88" s="203">
        <v>2077.25</v>
      </c>
      <c r="H88" s="249">
        <v>259656.25</v>
      </c>
    </row>
    <row r="89" spans="1:8" s="1" customFormat="1" x14ac:dyDescent="0.25">
      <c r="A89" s="228"/>
      <c r="B89" s="13"/>
      <c r="C89" s="188" t="s">
        <v>445</v>
      </c>
      <c r="D89" s="189"/>
      <c r="E89" s="189"/>
      <c r="F89" s="190">
        <v>890</v>
      </c>
      <c r="G89" s="204"/>
      <c r="H89" s="250">
        <v>1227200.3500000001</v>
      </c>
    </row>
    <row r="90" spans="1:8" s="1" customFormat="1" x14ac:dyDescent="0.25">
      <c r="A90" s="226">
        <v>15</v>
      </c>
      <c r="B90" s="192">
        <v>430135</v>
      </c>
      <c r="C90" s="11" t="s">
        <v>241</v>
      </c>
      <c r="D90" s="12" t="s">
        <v>402</v>
      </c>
      <c r="E90" s="11" t="s">
        <v>403</v>
      </c>
      <c r="F90" s="185">
        <v>2010</v>
      </c>
      <c r="G90" s="203">
        <v>1405.46</v>
      </c>
      <c r="H90" s="249">
        <v>2824974.6</v>
      </c>
    </row>
    <row r="91" spans="1:8" s="1" customFormat="1" x14ac:dyDescent="0.25">
      <c r="A91" s="227"/>
      <c r="B91" s="13"/>
      <c r="C91" s="14"/>
      <c r="D91" s="12" t="s">
        <v>406</v>
      </c>
      <c r="E91" s="11" t="s">
        <v>407</v>
      </c>
      <c r="F91" s="185">
        <v>260</v>
      </c>
      <c r="G91" s="203">
        <v>1420.64</v>
      </c>
      <c r="H91" s="249">
        <v>369366.4</v>
      </c>
    </row>
    <row r="92" spans="1:8" s="1" customFormat="1" x14ac:dyDescent="0.25">
      <c r="A92" s="227"/>
      <c r="B92" s="13"/>
      <c r="C92" s="14"/>
      <c r="D92" s="12" t="s">
        <v>438</v>
      </c>
      <c r="E92" s="11" t="s">
        <v>439</v>
      </c>
      <c r="F92" s="185">
        <v>165</v>
      </c>
      <c r="G92" s="203">
        <v>2382.91</v>
      </c>
      <c r="H92" s="249">
        <v>393180.14999999997</v>
      </c>
    </row>
    <row r="93" spans="1:8" s="1" customFormat="1" x14ac:dyDescent="0.25">
      <c r="A93" s="228"/>
      <c r="B93" s="13"/>
      <c r="C93" s="188" t="s">
        <v>244</v>
      </c>
      <c r="D93" s="189"/>
      <c r="E93" s="189"/>
      <c r="F93" s="190">
        <v>2435</v>
      </c>
      <c r="G93" s="204"/>
      <c r="H93" s="250">
        <v>3587521.15</v>
      </c>
    </row>
    <row r="94" spans="1:8" s="1" customFormat="1" x14ac:dyDescent="0.25">
      <c r="A94" s="226">
        <v>16</v>
      </c>
      <c r="B94" s="192">
        <v>430141</v>
      </c>
      <c r="C94" s="11" t="s">
        <v>245</v>
      </c>
      <c r="D94" s="12" t="s">
        <v>402</v>
      </c>
      <c r="E94" s="11" t="s">
        <v>403</v>
      </c>
      <c r="F94" s="185">
        <v>215</v>
      </c>
      <c r="G94" s="203">
        <v>1405.46</v>
      </c>
      <c r="H94" s="249">
        <v>302173.90000000002</v>
      </c>
    </row>
    <row r="95" spans="1:8" s="1" customFormat="1" x14ac:dyDescent="0.25">
      <c r="A95" s="227"/>
      <c r="B95" s="13"/>
      <c r="C95" s="14"/>
      <c r="D95" s="12" t="s">
        <v>408</v>
      </c>
      <c r="E95" s="11" t="s">
        <v>409</v>
      </c>
      <c r="F95" s="185">
        <v>60</v>
      </c>
      <c r="G95" s="203">
        <v>2276.66</v>
      </c>
      <c r="H95" s="249">
        <v>136599.59999999998</v>
      </c>
    </row>
    <row r="96" spans="1:8" s="1" customFormat="1" x14ac:dyDescent="0.25">
      <c r="A96" s="227"/>
      <c r="B96" s="13"/>
      <c r="C96" s="14"/>
      <c r="D96" s="12" t="s">
        <v>438</v>
      </c>
      <c r="E96" s="11" t="s">
        <v>439</v>
      </c>
      <c r="F96" s="185">
        <v>40</v>
      </c>
      <c r="G96" s="203">
        <v>2382.91</v>
      </c>
      <c r="H96" s="249">
        <v>95316.4</v>
      </c>
    </row>
    <row r="97" spans="1:8" s="1" customFormat="1" x14ac:dyDescent="0.25">
      <c r="A97" s="228"/>
      <c r="B97" s="13"/>
      <c r="C97" s="188" t="s">
        <v>246</v>
      </c>
      <c r="D97" s="189"/>
      <c r="E97" s="189"/>
      <c r="F97" s="190">
        <v>315</v>
      </c>
      <c r="G97" s="204"/>
      <c r="H97" s="250">
        <v>534089.9</v>
      </c>
    </row>
    <row r="98" spans="1:8" s="1" customFormat="1" x14ac:dyDescent="0.25">
      <c r="A98" s="226">
        <v>17</v>
      </c>
      <c r="B98" s="192">
        <v>430162</v>
      </c>
      <c r="C98" s="11" t="s">
        <v>377</v>
      </c>
      <c r="D98" s="12" t="s">
        <v>402</v>
      </c>
      <c r="E98" s="11" t="s">
        <v>403</v>
      </c>
      <c r="F98" s="185">
        <v>190</v>
      </c>
      <c r="G98" s="203">
        <v>1405.46</v>
      </c>
      <c r="H98" s="249">
        <v>267037.40000000002</v>
      </c>
    </row>
    <row r="99" spans="1:8" s="1" customFormat="1" x14ac:dyDescent="0.25">
      <c r="A99" s="228"/>
      <c r="B99" s="13"/>
      <c r="C99" s="188" t="s">
        <v>378</v>
      </c>
      <c r="D99" s="189"/>
      <c r="E99" s="189"/>
      <c r="F99" s="190">
        <v>190</v>
      </c>
      <c r="G99" s="204"/>
      <c r="H99" s="250">
        <v>267037.40000000002</v>
      </c>
    </row>
    <row r="100" spans="1:8" s="1" customFormat="1" x14ac:dyDescent="0.25">
      <c r="A100" s="226">
        <v>18</v>
      </c>
      <c r="B100" s="192">
        <v>430167</v>
      </c>
      <c r="C100" s="11" t="s">
        <v>20</v>
      </c>
      <c r="D100" s="12" t="s">
        <v>402</v>
      </c>
      <c r="E100" s="11" t="s">
        <v>403</v>
      </c>
      <c r="F100" s="185">
        <v>622</v>
      </c>
      <c r="G100" s="203">
        <v>1405.46</v>
      </c>
      <c r="H100" s="249">
        <v>874196.12</v>
      </c>
    </row>
    <row r="101" spans="1:8" s="1" customFormat="1" x14ac:dyDescent="0.25">
      <c r="A101" s="227"/>
      <c r="B101" s="13"/>
      <c r="C101" s="14"/>
      <c r="D101" s="12" t="s">
        <v>404</v>
      </c>
      <c r="E101" s="11" t="s">
        <v>405</v>
      </c>
      <c r="F101" s="185">
        <v>15</v>
      </c>
      <c r="G101" s="203">
        <v>1077.6099999999999</v>
      </c>
      <c r="H101" s="249">
        <v>16164.149999999998</v>
      </c>
    </row>
    <row r="102" spans="1:8" s="1" customFormat="1" x14ac:dyDescent="0.25">
      <c r="A102" s="227"/>
      <c r="B102" s="13"/>
      <c r="C102" s="14"/>
      <c r="D102" s="12" t="s">
        <v>406</v>
      </c>
      <c r="E102" s="11" t="s">
        <v>407</v>
      </c>
      <c r="F102" s="185">
        <v>85</v>
      </c>
      <c r="G102" s="203">
        <v>1420.64</v>
      </c>
      <c r="H102" s="249">
        <v>120754.40000000001</v>
      </c>
    </row>
    <row r="103" spans="1:8" s="1" customFormat="1" x14ac:dyDescent="0.25">
      <c r="A103" s="228"/>
      <c r="B103" s="13"/>
      <c r="C103" s="188" t="s">
        <v>251</v>
      </c>
      <c r="D103" s="189"/>
      <c r="E103" s="189"/>
      <c r="F103" s="190">
        <v>722</v>
      </c>
      <c r="G103" s="204"/>
      <c r="H103" s="250">
        <v>1011114.67</v>
      </c>
    </row>
    <row r="104" spans="1:8" s="1" customFormat="1" x14ac:dyDescent="0.25">
      <c r="A104" s="226">
        <v>19</v>
      </c>
      <c r="B104" s="192">
        <v>430173</v>
      </c>
      <c r="C104" s="11" t="s">
        <v>21</v>
      </c>
      <c r="D104" s="12" t="s">
        <v>402</v>
      </c>
      <c r="E104" s="11" t="s">
        <v>403</v>
      </c>
      <c r="F104" s="185">
        <v>473</v>
      </c>
      <c r="G104" s="203">
        <v>1282.3599999999999</v>
      </c>
      <c r="H104" s="249">
        <v>606556.27999999991</v>
      </c>
    </row>
    <row r="105" spans="1:8" s="1" customFormat="1" x14ac:dyDescent="0.25">
      <c r="A105" s="227"/>
      <c r="B105" s="13"/>
      <c r="C105" s="14"/>
      <c r="D105" s="12" t="s">
        <v>406</v>
      </c>
      <c r="E105" s="11" t="s">
        <v>407</v>
      </c>
      <c r="F105" s="185">
        <v>87</v>
      </c>
      <c r="G105" s="203">
        <v>1296.2</v>
      </c>
      <c r="H105" s="249">
        <v>112769.40000000001</v>
      </c>
    </row>
    <row r="106" spans="1:8" s="1" customFormat="1" x14ac:dyDescent="0.25">
      <c r="A106" s="228"/>
      <c r="B106" s="13"/>
      <c r="C106" s="188" t="s">
        <v>252</v>
      </c>
      <c r="D106" s="189"/>
      <c r="E106" s="189"/>
      <c r="F106" s="190">
        <v>560</v>
      </c>
      <c r="G106" s="204"/>
      <c r="H106" s="250">
        <v>719325.67999999993</v>
      </c>
    </row>
    <row r="107" spans="1:8" s="1" customFormat="1" x14ac:dyDescent="0.25">
      <c r="A107" s="226">
        <v>20</v>
      </c>
      <c r="B107" s="192">
        <v>430179</v>
      </c>
      <c r="C107" s="11" t="s">
        <v>38</v>
      </c>
      <c r="D107" s="12" t="s">
        <v>402</v>
      </c>
      <c r="E107" s="11" t="s">
        <v>403</v>
      </c>
      <c r="F107" s="185">
        <v>305</v>
      </c>
      <c r="G107" s="203">
        <v>1405.46</v>
      </c>
      <c r="H107" s="249">
        <v>428665.3</v>
      </c>
    </row>
    <row r="108" spans="1:8" s="1" customFormat="1" x14ac:dyDescent="0.25">
      <c r="A108" s="228"/>
      <c r="B108" s="13"/>
      <c r="C108" s="188" t="s">
        <v>380</v>
      </c>
      <c r="D108" s="189"/>
      <c r="E108" s="189"/>
      <c r="F108" s="190">
        <v>305</v>
      </c>
      <c r="G108" s="204"/>
      <c r="H108" s="250">
        <v>428665.3</v>
      </c>
    </row>
    <row r="109" spans="1:8" s="1" customFormat="1" x14ac:dyDescent="0.25">
      <c r="A109" s="226">
        <v>21</v>
      </c>
      <c r="B109" s="192">
        <v>430183</v>
      </c>
      <c r="C109" s="11" t="s">
        <v>381</v>
      </c>
      <c r="D109" s="12" t="s">
        <v>402</v>
      </c>
      <c r="E109" s="11" t="s">
        <v>403</v>
      </c>
      <c r="F109" s="185">
        <v>230</v>
      </c>
      <c r="G109" s="203">
        <v>1405.46</v>
      </c>
      <c r="H109" s="249">
        <v>323255.8</v>
      </c>
    </row>
    <row r="110" spans="1:8" s="1" customFormat="1" x14ac:dyDescent="0.25">
      <c r="A110" s="227"/>
      <c r="B110" s="13"/>
      <c r="C110" s="14"/>
      <c r="D110" s="12" t="s">
        <v>408</v>
      </c>
      <c r="E110" s="11" t="s">
        <v>409</v>
      </c>
      <c r="F110" s="185">
        <v>72</v>
      </c>
      <c r="G110" s="203">
        <v>2276.66</v>
      </c>
      <c r="H110" s="249">
        <v>163919.51999999999</v>
      </c>
    </row>
    <row r="111" spans="1:8" s="1" customFormat="1" x14ac:dyDescent="0.25">
      <c r="A111" s="228"/>
      <c r="B111" s="13"/>
      <c r="C111" s="188" t="s">
        <v>382</v>
      </c>
      <c r="D111" s="189"/>
      <c r="E111" s="189"/>
      <c r="F111" s="190">
        <v>302</v>
      </c>
      <c r="G111" s="204"/>
      <c r="H111" s="250">
        <v>487175.31999999995</v>
      </c>
    </row>
    <row r="112" spans="1:8" s="1" customFormat="1" x14ac:dyDescent="0.25">
      <c r="A112" s="226">
        <v>22</v>
      </c>
      <c r="B112" s="192">
        <v>430189</v>
      </c>
      <c r="C112" s="11" t="s">
        <v>22</v>
      </c>
      <c r="D112" s="12" t="s">
        <v>402</v>
      </c>
      <c r="E112" s="11" t="s">
        <v>403</v>
      </c>
      <c r="F112" s="185">
        <v>495</v>
      </c>
      <c r="G112" s="203">
        <v>1282.3599999999999</v>
      </c>
      <c r="H112" s="249">
        <v>634768.19999999995</v>
      </c>
    </row>
    <row r="113" spans="1:8" s="1" customFormat="1" x14ac:dyDescent="0.25">
      <c r="A113" s="227"/>
      <c r="B113" s="13"/>
      <c r="C113" s="14"/>
      <c r="D113" s="12" t="s">
        <v>404</v>
      </c>
      <c r="E113" s="11" t="s">
        <v>405</v>
      </c>
      <c r="F113" s="185">
        <v>8</v>
      </c>
      <c r="G113" s="203">
        <v>983.22</v>
      </c>
      <c r="H113" s="249">
        <v>7865.76</v>
      </c>
    </row>
    <row r="114" spans="1:8" s="1" customFormat="1" x14ac:dyDescent="0.25">
      <c r="A114" s="227"/>
      <c r="B114" s="13"/>
      <c r="C114" s="14"/>
      <c r="D114" s="12" t="s">
        <v>416</v>
      </c>
      <c r="E114" s="11" t="s">
        <v>417</v>
      </c>
      <c r="F114" s="185">
        <v>2</v>
      </c>
      <c r="G114" s="203">
        <v>610.71</v>
      </c>
      <c r="H114" s="249">
        <v>1221.42</v>
      </c>
    </row>
    <row r="115" spans="1:8" s="1" customFormat="1" x14ac:dyDescent="0.25">
      <c r="A115" s="227"/>
      <c r="B115" s="13"/>
      <c r="C115" s="14"/>
      <c r="D115" s="12" t="s">
        <v>418</v>
      </c>
      <c r="E115" s="11" t="s">
        <v>419</v>
      </c>
      <c r="F115" s="185">
        <v>12</v>
      </c>
      <c r="G115" s="203">
        <v>610.71</v>
      </c>
      <c r="H115" s="249">
        <v>7328.52</v>
      </c>
    </row>
    <row r="116" spans="1:8" s="1" customFormat="1" x14ac:dyDescent="0.25">
      <c r="A116" s="227"/>
      <c r="B116" s="13"/>
      <c r="C116" s="14"/>
      <c r="D116" s="12" t="s">
        <v>408</v>
      </c>
      <c r="E116" s="11" t="s">
        <v>409</v>
      </c>
      <c r="F116" s="185">
        <v>79</v>
      </c>
      <c r="G116" s="203">
        <v>2077.25</v>
      </c>
      <c r="H116" s="249">
        <v>164102.75</v>
      </c>
    </row>
    <row r="117" spans="1:8" s="1" customFormat="1" x14ac:dyDescent="0.25">
      <c r="A117" s="228"/>
      <c r="B117" s="13"/>
      <c r="C117" s="188" t="s">
        <v>257</v>
      </c>
      <c r="D117" s="189"/>
      <c r="E117" s="189"/>
      <c r="F117" s="190">
        <v>596</v>
      </c>
      <c r="G117" s="204"/>
      <c r="H117" s="250">
        <v>815286.65</v>
      </c>
    </row>
    <row r="118" spans="1:8" s="1" customFormat="1" x14ac:dyDescent="0.25">
      <c r="A118" s="226">
        <v>23</v>
      </c>
      <c r="B118" s="192">
        <v>430195</v>
      </c>
      <c r="C118" s="11" t="s">
        <v>23</v>
      </c>
      <c r="D118" s="12" t="s">
        <v>402</v>
      </c>
      <c r="E118" s="11" t="s">
        <v>403</v>
      </c>
      <c r="F118" s="185">
        <v>1390</v>
      </c>
      <c r="G118" s="203">
        <v>1405.46</v>
      </c>
      <c r="H118" s="249">
        <v>1953589.4000000001</v>
      </c>
    </row>
    <row r="119" spans="1:8" s="1" customFormat="1" x14ac:dyDescent="0.25">
      <c r="A119" s="227"/>
      <c r="B119" s="13"/>
      <c r="C119" s="14"/>
      <c r="D119" s="12" t="s">
        <v>404</v>
      </c>
      <c r="E119" s="11" t="s">
        <v>405</v>
      </c>
      <c r="F119" s="185">
        <v>18</v>
      </c>
      <c r="G119" s="203">
        <v>1077.6099999999999</v>
      </c>
      <c r="H119" s="249">
        <v>19396.98</v>
      </c>
    </row>
    <row r="120" spans="1:8" s="1" customFormat="1" x14ac:dyDescent="0.25">
      <c r="A120" s="227"/>
      <c r="B120" s="13"/>
      <c r="C120" s="14"/>
      <c r="D120" s="12" t="s">
        <v>406</v>
      </c>
      <c r="E120" s="11" t="s">
        <v>407</v>
      </c>
      <c r="F120" s="185">
        <v>360</v>
      </c>
      <c r="G120" s="203">
        <v>1420.64</v>
      </c>
      <c r="H120" s="249">
        <v>511430.40000000002</v>
      </c>
    </row>
    <row r="121" spans="1:8" s="1" customFormat="1" x14ac:dyDescent="0.25">
      <c r="A121" s="228"/>
      <c r="B121" s="13"/>
      <c r="C121" s="188" t="s">
        <v>258</v>
      </c>
      <c r="D121" s="189"/>
      <c r="E121" s="189"/>
      <c r="F121" s="190">
        <v>1768</v>
      </c>
      <c r="G121" s="204"/>
      <c r="H121" s="250">
        <v>2484416.7800000003</v>
      </c>
    </row>
    <row r="122" spans="1:8" s="1" customFormat="1" x14ac:dyDescent="0.25">
      <c r="A122" s="226">
        <v>24</v>
      </c>
      <c r="B122" s="192">
        <v>430208</v>
      </c>
      <c r="C122" s="11" t="s">
        <v>383</v>
      </c>
      <c r="D122" s="12" t="s">
        <v>402</v>
      </c>
      <c r="E122" s="11" t="s">
        <v>403</v>
      </c>
      <c r="F122" s="185">
        <v>130</v>
      </c>
      <c r="G122" s="203">
        <v>1405.46</v>
      </c>
      <c r="H122" s="249">
        <v>182709.80000000002</v>
      </c>
    </row>
    <row r="123" spans="1:8" s="1" customFormat="1" x14ac:dyDescent="0.25">
      <c r="A123" s="228"/>
      <c r="B123" s="13"/>
      <c r="C123" s="188" t="s">
        <v>384</v>
      </c>
      <c r="D123" s="189"/>
      <c r="E123" s="189"/>
      <c r="F123" s="190">
        <v>130</v>
      </c>
      <c r="G123" s="204"/>
      <c r="H123" s="250">
        <v>182709.80000000002</v>
      </c>
    </row>
    <row r="124" spans="1:8" s="1" customFormat="1" x14ac:dyDescent="0.25">
      <c r="A124" s="226">
        <v>25</v>
      </c>
      <c r="B124" s="192">
        <v>430212</v>
      </c>
      <c r="C124" s="11" t="s">
        <v>385</v>
      </c>
      <c r="D124" s="12" t="s">
        <v>402</v>
      </c>
      <c r="E124" s="11" t="s">
        <v>403</v>
      </c>
      <c r="F124" s="185">
        <v>330</v>
      </c>
      <c r="G124" s="203">
        <v>1282.3599999999999</v>
      </c>
      <c r="H124" s="249">
        <v>423178.8</v>
      </c>
    </row>
    <row r="125" spans="1:8" s="1" customFormat="1" x14ac:dyDescent="0.25">
      <c r="A125" s="227"/>
      <c r="B125" s="13"/>
      <c r="C125" s="14"/>
      <c r="D125" s="12" t="s">
        <v>404</v>
      </c>
      <c r="E125" s="11" t="s">
        <v>405</v>
      </c>
      <c r="F125" s="185">
        <v>16</v>
      </c>
      <c r="G125" s="203">
        <v>983.22</v>
      </c>
      <c r="H125" s="249">
        <v>15731.52</v>
      </c>
    </row>
    <row r="126" spans="1:8" s="1" customFormat="1" x14ac:dyDescent="0.25">
      <c r="A126" s="227"/>
      <c r="B126" s="13"/>
      <c r="C126" s="14"/>
      <c r="D126" s="12" t="s">
        <v>406</v>
      </c>
      <c r="E126" s="11" t="s">
        <v>407</v>
      </c>
      <c r="F126" s="185">
        <v>160</v>
      </c>
      <c r="G126" s="203">
        <v>1296.2</v>
      </c>
      <c r="H126" s="249">
        <v>207392</v>
      </c>
    </row>
    <row r="127" spans="1:8" s="1" customFormat="1" x14ac:dyDescent="0.25">
      <c r="A127" s="227"/>
      <c r="B127" s="13"/>
      <c r="C127" s="14"/>
      <c r="D127" s="12" t="s">
        <v>408</v>
      </c>
      <c r="E127" s="11" t="s">
        <v>409</v>
      </c>
      <c r="F127" s="185">
        <v>61</v>
      </c>
      <c r="G127" s="203">
        <v>2077.25</v>
      </c>
      <c r="H127" s="249">
        <v>126712.25</v>
      </c>
    </row>
    <row r="128" spans="1:8" s="1" customFormat="1" x14ac:dyDescent="0.25">
      <c r="A128" s="227"/>
      <c r="B128" s="13"/>
      <c r="C128" s="14"/>
      <c r="D128" s="12" t="s">
        <v>446</v>
      </c>
      <c r="E128" s="11" t="s">
        <v>447</v>
      </c>
      <c r="F128" s="185">
        <v>5</v>
      </c>
      <c r="G128" s="203">
        <v>1773.77</v>
      </c>
      <c r="H128" s="249">
        <v>8868.85</v>
      </c>
    </row>
    <row r="129" spans="1:8" s="1" customFormat="1" x14ac:dyDescent="0.25">
      <c r="A129" s="227"/>
      <c r="B129" s="13"/>
      <c r="C129" s="14"/>
      <c r="D129" s="12" t="s">
        <v>410</v>
      </c>
      <c r="E129" s="11" t="s">
        <v>411</v>
      </c>
      <c r="F129" s="185">
        <v>5</v>
      </c>
      <c r="G129" s="203">
        <v>2518.5700000000002</v>
      </c>
      <c r="H129" s="249">
        <v>12592.85</v>
      </c>
    </row>
    <row r="130" spans="1:8" s="1" customFormat="1" x14ac:dyDescent="0.25">
      <c r="A130" s="227"/>
      <c r="B130" s="13"/>
      <c r="C130" s="14"/>
      <c r="D130" s="12" t="s">
        <v>448</v>
      </c>
      <c r="E130" s="11" t="s">
        <v>449</v>
      </c>
      <c r="F130" s="185">
        <v>2</v>
      </c>
      <c r="G130" s="203">
        <v>2353.81</v>
      </c>
      <c r="H130" s="249">
        <v>4707.62</v>
      </c>
    </row>
    <row r="131" spans="1:8" s="1" customFormat="1" x14ac:dyDescent="0.25">
      <c r="A131" s="228"/>
      <c r="B131" s="13"/>
      <c r="C131" s="188" t="s">
        <v>386</v>
      </c>
      <c r="D131" s="189"/>
      <c r="E131" s="189"/>
      <c r="F131" s="190">
        <v>579</v>
      </c>
      <c r="G131" s="204"/>
      <c r="H131" s="250">
        <v>799183.89</v>
      </c>
    </row>
    <row r="132" spans="1:8" s="1" customFormat="1" x14ac:dyDescent="0.25">
      <c r="A132" s="226">
        <v>26</v>
      </c>
      <c r="B132" s="192">
        <v>430220</v>
      </c>
      <c r="C132" s="11" t="s">
        <v>387</v>
      </c>
      <c r="D132" s="12" t="s">
        <v>402</v>
      </c>
      <c r="E132" s="11" t="s">
        <v>403</v>
      </c>
      <c r="F132" s="185">
        <v>326</v>
      </c>
      <c r="G132" s="203">
        <v>1405.46</v>
      </c>
      <c r="H132" s="249">
        <v>458179.96</v>
      </c>
    </row>
    <row r="133" spans="1:8" s="1" customFormat="1" x14ac:dyDescent="0.25">
      <c r="A133" s="227"/>
      <c r="B133" s="13"/>
      <c r="C133" s="14"/>
      <c r="D133" s="12" t="s">
        <v>408</v>
      </c>
      <c r="E133" s="11" t="s">
        <v>409</v>
      </c>
      <c r="F133" s="185">
        <v>20</v>
      </c>
      <c r="G133" s="203">
        <v>2276.66</v>
      </c>
      <c r="H133" s="249">
        <v>45533.2</v>
      </c>
    </row>
    <row r="134" spans="1:8" s="1" customFormat="1" x14ac:dyDescent="0.25">
      <c r="A134" s="227"/>
      <c r="B134" s="13"/>
      <c r="C134" s="14"/>
      <c r="D134" s="12" t="s">
        <v>438</v>
      </c>
      <c r="E134" s="11" t="s">
        <v>439</v>
      </c>
      <c r="F134" s="185">
        <v>19</v>
      </c>
      <c r="G134" s="203">
        <v>2382.91</v>
      </c>
      <c r="H134" s="249">
        <v>45275.289999999994</v>
      </c>
    </row>
    <row r="135" spans="1:8" s="1" customFormat="1" x14ac:dyDescent="0.25">
      <c r="A135" s="228"/>
      <c r="B135" s="13"/>
      <c r="C135" s="188" t="s">
        <v>388</v>
      </c>
      <c r="D135" s="189"/>
      <c r="E135" s="189"/>
      <c r="F135" s="190">
        <v>365</v>
      </c>
      <c r="G135" s="204"/>
      <c r="H135" s="250">
        <v>548988.45000000007</v>
      </c>
    </row>
    <row r="136" spans="1:8" s="1" customFormat="1" x14ac:dyDescent="0.25">
      <c r="A136" s="226">
        <v>27</v>
      </c>
      <c r="B136" s="192">
        <v>430221</v>
      </c>
      <c r="C136" s="11" t="s">
        <v>39</v>
      </c>
      <c r="D136" s="12" t="s">
        <v>402</v>
      </c>
      <c r="E136" s="11" t="s">
        <v>403</v>
      </c>
      <c r="F136" s="185">
        <v>257</v>
      </c>
      <c r="G136" s="203">
        <v>1282.3599999999999</v>
      </c>
      <c r="H136" s="249">
        <v>329566.51999999996</v>
      </c>
    </row>
    <row r="137" spans="1:8" s="1" customFormat="1" x14ac:dyDescent="0.25">
      <c r="A137" s="227"/>
      <c r="B137" s="13"/>
      <c r="C137" s="14"/>
      <c r="D137" s="12" t="s">
        <v>404</v>
      </c>
      <c r="E137" s="11" t="s">
        <v>405</v>
      </c>
      <c r="F137" s="185">
        <v>20</v>
      </c>
      <c r="G137" s="203">
        <v>983.22</v>
      </c>
      <c r="H137" s="249">
        <v>19664.400000000001</v>
      </c>
    </row>
    <row r="138" spans="1:8" s="1" customFormat="1" x14ac:dyDescent="0.25">
      <c r="A138" s="227"/>
      <c r="B138" s="13"/>
      <c r="C138" s="14"/>
      <c r="D138" s="12" t="s">
        <v>406</v>
      </c>
      <c r="E138" s="11" t="s">
        <v>407</v>
      </c>
      <c r="F138" s="185">
        <v>42</v>
      </c>
      <c r="G138" s="203">
        <v>1296.2</v>
      </c>
      <c r="H138" s="249">
        <v>54440.4</v>
      </c>
    </row>
    <row r="139" spans="1:8" s="1" customFormat="1" x14ac:dyDescent="0.25">
      <c r="A139" s="228"/>
      <c r="B139" s="13"/>
      <c r="C139" s="188" t="s">
        <v>389</v>
      </c>
      <c r="D139" s="189"/>
      <c r="E139" s="189"/>
      <c r="F139" s="190">
        <v>319</v>
      </c>
      <c r="G139" s="204"/>
      <c r="H139" s="250">
        <v>403671.32</v>
      </c>
    </row>
    <row r="140" spans="1:8" s="1" customFormat="1" ht="24" x14ac:dyDescent="0.25">
      <c r="A140" s="226">
        <v>28</v>
      </c>
      <c r="B140" s="192">
        <v>430224</v>
      </c>
      <c r="C140" s="11" t="s">
        <v>450</v>
      </c>
      <c r="D140" s="12" t="s">
        <v>402</v>
      </c>
      <c r="E140" s="11" t="s">
        <v>403</v>
      </c>
      <c r="F140" s="185">
        <v>300</v>
      </c>
      <c r="G140" s="203">
        <v>1405.46</v>
      </c>
      <c r="H140" s="249">
        <v>421638</v>
      </c>
    </row>
    <row r="141" spans="1:8" s="1" customFormat="1" x14ac:dyDescent="0.25">
      <c r="A141" s="227"/>
      <c r="B141" s="13"/>
      <c r="C141" s="14"/>
      <c r="D141" s="12" t="s">
        <v>438</v>
      </c>
      <c r="E141" s="11" t="s">
        <v>439</v>
      </c>
      <c r="F141" s="185">
        <v>2</v>
      </c>
      <c r="G141" s="203">
        <v>2382.91</v>
      </c>
      <c r="H141" s="249">
        <v>4765.82</v>
      </c>
    </row>
    <row r="142" spans="1:8" s="1" customFormat="1" x14ac:dyDescent="0.25">
      <c r="A142" s="228"/>
      <c r="B142" s="13"/>
      <c r="C142" s="188" t="s">
        <v>451</v>
      </c>
      <c r="D142" s="189"/>
      <c r="E142" s="189"/>
      <c r="F142" s="190">
        <v>302</v>
      </c>
      <c r="G142" s="204"/>
      <c r="H142" s="250">
        <v>426403.82</v>
      </c>
    </row>
    <row r="143" spans="1:8" s="1" customFormat="1" x14ac:dyDescent="0.25">
      <c r="A143" s="226">
        <v>29</v>
      </c>
      <c r="B143" s="192">
        <v>430232</v>
      </c>
      <c r="C143" s="11" t="s">
        <v>43</v>
      </c>
      <c r="D143" s="12" t="s">
        <v>402</v>
      </c>
      <c r="E143" s="11" t="s">
        <v>403</v>
      </c>
      <c r="F143" s="185">
        <v>265</v>
      </c>
      <c r="G143" s="203">
        <v>1282.3599999999999</v>
      </c>
      <c r="H143" s="249">
        <v>339825.39999999997</v>
      </c>
    </row>
    <row r="144" spans="1:8" s="1" customFormat="1" x14ac:dyDescent="0.25">
      <c r="A144" s="228"/>
      <c r="B144" s="13"/>
      <c r="C144" s="188" t="s">
        <v>452</v>
      </c>
      <c r="D144" s="189"/>
      <c r="E144" s="189"/>
      <c r="F144" s="190">
        <v>265</v>
      </c>
      <c r="G144" s="204"/>
      <c r="H144" s="250">
        <v>339825.39999999997</v>
      </c>
    </row>
    <row r="145" spans="1:8" s="1" customFormat="1" x14ac:dyDescent="0.25">
      <c r="A145" s="226">
        <v>30</v>
      </c>
      <c r="B145" s="192">
        <v>430249</v>
      </c>
      <c r="C145" s="11" t="s">
        <v>24</v>
      </c>
      <c r="D145" s="12" t="s">
        <v>402</v>
      </c>
      <c r="E145" s="11" t="s">
        <v>403</v>
      </c>
      <c r="F145" s="185">
        <v>1015</v>
      </c>
      <c r="G145" s="203">
        <v>1282.3599999999999</v>
      </c>
      <c r="H145" s="249">
        <v>1301595.3999999999</v>
      </c>
    </row>
    <row r="146" spans="1:8" s="1" customFormat="1" x14ac:dyDescent="0.25">
      <c r="A146" s="227"/>
      <c r="B146" s="13"/>
      <c r="C146" s="14"/>
      <c r="D146" s="12" t="s">
        <v>404</v>
      </c>
      <c r="E146" s="11" t="s">
        <v>405</v>
      </c>
      <c r="F146" s="185">
        <v>30</v>
      </c>
      <c r="G146" s="203">
        <v>983.22</v>
      </c>
      <c r="H146" s="249">
        <v>29496.600000000002</v>
      </c>
    </row>
    <row r="147" spans="1:8" s="1" customFormat="1" x14ac:dyDescent="0.25">
      <c r="A147" s="227"/>
      <c r="B147" s="13"/>
      <c r="C147" s="14"/>
      <c r="D147" s="12" t="s">
        <v>416</v>
      </c>
      <c r="E147" s="11" t="s">
        <v>417</v>
      </c>
      <c r="F147" s="185">
        <v>10</v>
      </c>
      <c r="G147" s="203">
        <v>610.71</v>
      </c>
      <c r="H147" s="249">
        <v>6107.1</v>
      </c>
    </row>
    <row r="148" spans="1:8" s="1" customFormat="1" x14ac:dyDescent="0.25">
      <c r="A148" s="227"/>
      <c r="B148" s="13"/>
      <c r="C148" s="14"/>
      <c r="D148" s="12" t="s">
        <v>418</v>
      </c>
      <c r="E148" s="11" t="s">
        <v>419</v>
      </c>
      <c r="F148" s="185">
        <v>71</v>
      </c>
      <c r="G148" s="203">
        <v>610.71</v>
      </c>
      <c r="H148" s="249">
        <v>43360.41</v>
      </c>
    </row>
    <row r="149" spans="1:8" s="1" customFormat="1" x14ac:dyDescent="0.25">
      <c r="A149" s="227"/>
      <c r="B149" s="13"/>
      <c r="C149" s="14"/>
      <c r="D149" s="12" t="s">
        <v>420</v>
      </c>
      <c r="E149" s="11" t="s">
        <v>421</v>
      </c>
      <c r="F149" s="185">
        <v>26</v>
      </c>
      <c r="G149" s="203">
        <v>610.71</v>
      </c>
      <c r="H149" s="249">
        <v>15878.460000000001</v>
      </c>
    </row>
    <row r="150" spans="1:8" s="1" customFormat="1" x14ac:dyDescent="0.25">
      <c r="A150" s="227"/>
      <c r="B150" s="13"/>
      <c r="C150" s="14"/>
      <c r="D150" s="12" t="s">
        <v>408</v>
      </c>
      <c r="E150" s="11" t="s">
        <v>409</v>
      </c>
      <c r="F150" s="185">
        <v>60</v>
      </c>
      <c r="G150" s="203">
        <v>2077.25</v>
      </c>
      <c r="H150" s="249">
        <v>124635</v>
      </c>
    </row>
    <row r="151" spans="1:8" s="1" customFormat="1" x14ac:dyDescent="0.25">
      <c r="A151" s="228"/>
      <c r="B151" s="13"/>
      <c r="C151" s="188" t="s">
        <v>261</v>
      </c>
      <c r="D151" s="189"/>
      <c r="E151" s="189"/>
      <c r="F151" s="190">
        <v>1212</v>
      </c>
      <c r="G151" s="204"/>
      <c r="H151" s="250">
        <v>1521072.97</v>
      </c>
    </row>
    <row r="152" spans="1:8" s="1" customFormat="1" x14ac:dyDescent="0.25">
      <c r="A152" s="226">
        <v>31</v>
      </c>
      <c r="B152" s="192">
        <v>430256</v>
      </c>
      <c r="C152" s="11" t="s">
        <v>41</v>
      </c>
      <c r="D152" s="12" t="s">
        <v>402</v>
      </c>
      <c r="E152" s="11" t="s">
        <v>403</v>
      </c>
      <c r="F152" s="185">
        <v>213</v>
      </c>
      <c r="G152" s="203">
        <v>1282.3599999999999</v>
      </c>
      <c r="H152" s="249">
        <v>273142.68</v>
      </c>
    </row>
    <row r="153" spans="1:8" s="1" customFormat="1" x14ac:dyDescent="0.25">
      <c r="A153" s="228"/>
      <c r="B153" s="13"/>
      <c r="C153" s="188" t="s">
        <v>393</v>
      </c>
      <c r="D153" s="189"/>
      <c r="E153" s="189"/>
      <c r="F153" s="190">
        <v>213</v>
      </c>
      <c r="G153" s="204"/>
      <c r="H153" s="250">
        <v>273142.68</v>
      </c>
    </row>
    <row r="154" spans="1:8" s="1" customFormat="1" x14ac:dyDescent="0.25">
      <c r="A154" s="226">
        <v>32</v>
      </c>
      <c r="B154" s="192">
        <v>430257</v>
      </c>
      <c r="C154" s="11" t="s">
        <v>394</v>
      </c>
      <c r="D154" s="12" t="s">
        <v>402</v>
      </c>
      <c r="E154" s="11" t="s">
        <v>403</v>
      </c>
      <c r="F154" s="185">
        <v>241</v>
      </c>
      <c r="G154" s="203">
        <v>1405.46</v>
      </c>
      <c r="H154" s="249">
        <v>338715.86</v>
      </c>
    </row>
    <row r="155" spans="1:8" s="1" customFormat="1" x14ac:dyDescent="0.25">
      <c r="A155" s="227"/>
      <c r="B155" s="13"/>
      <c r="C155" s="14"/>
      <c r="D155" s="12" t="s">
        <v>406</v>
      </c>
      <c r="E155" s="11" t="s">
        <v>407</v>
      </c>
      <c r="F155" s="185">
        <v>55</v>
      </c>
      <c r="G155" s="203">
        <v>1420.64</v>
      </c>
      <c r="H155" s="249">
        <v>78135.200000000012</v>
      </c>
    </row>
    <row r="156" spans="1:8" s="1" customFormat="1" ht="24" x14ac:dyDescent="0.25">
      <c r="A156" s="227"/>
      <c r="B156" s="13"/>
      <c r="C156" s="14"/>
      <c r="D156" s="12" t="s">
        <v>422</v>
      </c>
      <c r="E156" s="11" t="s">
        <v>423</v>
      </c>
      <c r="F156" s="185">
        <v>24</v>
      </c>
      <c r="G156" s="203">
        <v>669.34</v>
      </c>
      <c r="H156" s="249">
        <v>16064.16</v>
      </c>
    </row>
    <row r="157" spans="1:8" s="1" customFormat="1" x14ac:dyDescent="0.25">
      <c r="A157" s="228"/>
      <c r="B157" s="13"/>
      <c r="C157" s="188" t="s">
        <v>395</v>
      </c>
      <c r="D157" s="189"/>
      <c r="E157" s="189"/>
      <c r="F157" s="190">
        <v>320</v>
      </c>
      <c r="G157" s="204"/>
      <c r="H157" s="250">
        <v>432915.22</v>
      </c>
    </row>
    <row r="158" spans="1:8" s="1" customFormat="1" x14ac:dyDescent="0.25">
      <c r="A158" s="226">
        <v>33</v>
      </c>
      <c r="B158" s="192">
        <v>430260</v>
      </c>
      <c r="C158" s="11" t="s">
        <v>262</v>
      </c>
      <c r="D158" s="12" t="s">
        <v>402</v>
      </c>
      <c r="E158" s="11" t="s">
        <v>403</v>
      </c>
      <c r="F158" s="185">
        <v>848</v>
      </c>
      <c r="G158" s="203">
        <v>1282.3599999999999</v>
      </c>
      <c r="H158" s="249">
        <v>1087441.28</v>
      </c>
    </row>
    <row r="159" spans="1:8" s="1" customFormat="1" x14ac:dyDescent="0.25">
      <c r="A159" s="227"/>
      <c r="B159" s="13"/>
      <c r="C159" s="14"/>
      <c r="D159" s="12" t="s">
        <v>404</v>
      </c>
      <c r="E159" s="11" t="s">
        <v>405</v>
      </c>
      <c r="F159" s="185">
        <v>17</v>
      </c>
      <c r="G159" s="203">
        <v>983.22</v>
      </c>
      <c r="H159" s="249">
        <v>16714.740000000002</v>
      </c>
    </row>
    <row r="160" spans="1:8" s="1" customFormat="1" x14ac:dyDescent="0.25">
      <c r="A160" s="227"/>
      <c r="B160" s="13"/>
      <c r="C160" s="14"/>
      <c r="D160" s="12" t="s">
        <v>406</v>
      </c>
      <c r="E160" s="11" t="s">
        <v>407</v>
      </c>
      <c r="F160" s="185">
        <v>5</v>
      </c>
      <c r="G160" s="203">
        <v>1296.2</v>
      </c>
      <c r="H160" s="249">
        <v>6481</v>
      </c>
    </row>
    <row r="161" spans="1:8" s="1" customFormat="1" x14ac:dyDescent="0.25">
      <c r="A161" s="227"/>
      <c r="B161" s="13"/>
      <c r="C161" s="14"/>
      <c r="D161" s="12" t="s">
        <v>408</v>
      </c>
      <c r="E161" s="11" t="s">
        <v>409</v>
      </c>
      <c r="F161" s="185">
        <v>113</v>
      </c>
      <c r="G161" s="203">
        <v>2077.25</v>
      </c>
      <c r="H161" s="249">
        <v>234729.25</v>
      </c>
    </row>
    <row r="162" spans="1:8" s="1" customFormat="1" x14ac:dyDescent="0.25">
      <c r="A162" s="227"/>
      <c r="B162" s="13"/>
      <c r="C162" s="14"/>
      <c r="D162" s="12" t="s">
        <v>426</v>
      </c>
      <c r="E162" s="11" t="s">
        <v>427</v>
      </c>
      <c r="F162" s="185">
        <v>26</v>
      </c>
      <c r="G162" s="203">
        <v>1028.92</v>
      </c>
      <c r="H162" s="249">
        <v>26751.920000000002</v>
      </c>
    </row>
    <row r="163" spans="1:8" s="1" customFormat="1" x14ac:dyDescent="0.25">
      <c r="A163" s="227"/>
      <c r="B163" s="13"/>
      <c r="C163" s="14"/>
      <c r="D163" s="12" t="s">
        <v>432</v>
      </c>
      <c r="E163" s="11" t="s">
        <v>433</v>
      </c>
      <c r="F163" s="185">
        <v>10</v>
      </c>
      <c r="G163" s="203">
        <v>2077.25</v>
      </c>
      <c r="H163" s="249">
        <v>20772.5</v>
      </c>
    </row>
    <row r="164" spans="1:8" s="1" customFormat="1" x14ac:dyDescent="0.25">
      <c r="A164" s="228"/>
      <c r="B164" s="13"/>
      <c r="C164" s="188" t="s">
        <v>263</v>
      </c>
      <c r="D164" s="189"/>
      <c r="E164" s="189"/>
      <c r="F164" s="190">
        <v>1019</v>
      </c>
      <c r="G164" s="204"/>
      <c r="H164" s="250">
        <v>1392890.69</v>
      </c>
    </row>
    <row r="165" spans="1:8" s="1" customFormat="1" x14ac:dyDescent="0.25">
      <c r="A165" s="226">
        <v>34</v>
      </c>
      <c r="B165" s="192">
        <v>430273</v>
      </c>
      <c r="C165" s="11" t="s">
        <v>44</v>
      </c>
      <c r="D165" s="12" t="s">
        <v>402</v>
      </c>
      <c r="E165" s="11" t="s">
        <v>403</v>
      </c>
      <c r="F165" s="185">
        <v>139</v>
      </c>
      <c r="G165" s="203">
        <v>1405.46</v>
      </c>
      <c r="H165" s="249">
        <v>195358.94</v>
      </c>
    </row>
    <row r="166" spans="1:8" s="1" customFormat="1" x14ac:dyDescent="0.25">
      <c r="A166" s="227"/>
      <c r="B166" s="13"/>
      <c r="C166" s="14"/>
      <c r="D166" s="12" t="s">
        <v>404</v>
      </c>
      <c r="E166" s="11" t="s">
        <v>405</v>
      </c>
      <c r="F166" s="185">
        <v>7</v>
      </c>
      <c r="G166" s="203">
        <v>1077.6099999999999</v>
      </c>
      <c r="H166" s="249">
        <v>7543.2699999999995</v>
      </c>
    </row>
    <row r="167" spans="1:8" s="1" customFormat="1" x14ac:dyDescent="0.25">
      <c r="A167" s="227"/>
      <c r="B167" s="13"/>
      <c r="C167" s="14"/>
      <c r="D167" s="12" t="s">
        <v>438</v>
      </c>
      <c r="E167" s="11" t="s">
        <v>439</v>
      </c>
      <c r="F167" s="185">
        <v>61</v>
      </c>
      <c r="G167" s="203">
        <v>2382.91</v>
      </c>
      <c r="H167" s="249">
        <v>145357.50999999998</v>
      </c>
    </row>
    <row r="168" spans="1:8" s="1" customFormat="1" x14ac:dyDescent="0.25">
      <c r="A168" s="227"/>
      <c r="B168" s="13"/>
      <c r="C168" s="14"/>
      <c r="D168" s="12" t="s">
        <v>446</v>
      </c>
      <c r="E168" s="11" t="s">
        <v>447</v>
      </c>
      <c r="F168" s="185">
        <v>3</v>
      </c>
      <c r="G168" s="203">
        <v>1944.05</v>
      </c>
      <c r="H168" s="249">
        <v>5832.15</v>
      </c>
    </row>
    <row r="169" spans="1:8" s="1" customFormat="1" x14ac:dyDescent="0.25">
      <c r="A169" s="228"/>
      <c r="B169" s="13"/>
      <c r="C169" s="188" t="s">
        <v>453</v>
      </c>
      <c r="D169" s="189"/>
      <c r="E169" s="189"/>
      <c r="F169" s="190">
        <v>210</v>
      </c>
      <c r="G169" s="204"/>
      <c r="H169" s="250">
        <v>354091.87</v>
      </c>
    </row>
    <row r="170" spans="1:8" s="1" customFormat="1" x14ac:dyDescent="0.25">
      <c r="A170" s="226">
        <v>35</v>
      </c>
      <c r="B170" s="192">
        <v>430276</v>
      </c>
      <c r="C170" s="11" t="s">
        <v>42</v>
      </c>
      <c r="D170" s="12" t="s">
        <v>402</v>
      </c>
      <c r="E170" s="11" t="s">
        <v>403</v>
      </c>
      <c r="F170" s="185">
        <v>260</v>
      </c>
      <c r="G170" s="203">
        <v>1282.3599999999999</v>
      </c>
      <c r="H170" s="249">
        <v>333413.59999999998</v>
      </c>
    </row>
    <row r="171" spans="1:8" s="1" customFormat="1" x14ac:dyDescent="0.25">
      <c r="A171" s="227"/>
      <c r="B171" s="13"/>
      <c r="C171" s="14"/>
      <c r="D171" s="12" t="s">
        <v>418</v>
      </c>
      <c r="E171" s="11" t="s">
        <v>419</v>
      </c>
      <c r="F171" s="185">
        <v>6</v>
      </c>
      <c r="G171" s="203">
        <v>610.71</v>
      </c>
      <c r="H171" s="249">
        <v>3664.26</v>
      </c>
    </row>
    <row r="172" spans="1:8" s="1" customFormat="1" x14ac:dyDescent="0.25">
      <c r="A172" s="228"/>
      <c r="B172" s="13"/>
      <c r="C172" s="188" t="s">
        <v>396</v>
      </c>
      <c r="D172" s="189"/>
      <c r="E172" s="189"/>
      <c r="F172" s="190">
        <v>266</v>
      </c>
      <c r="G172" s="204"/>
      <c r="H172" s="250">
        <v>337077.86</v>
      </c>
    </row>
    <row r="173" spans="1:8" s="1" customFormat="1" x14ac:dyDescent="0.25">
      <c r="A173" s="226">
        <v>36</v>
      </c>
      <c r="B173" s="192">
        <v>430285</v>
      </c>
      <c r="C173" s="11" t="s">
        <v>264</v>
      </c>
      <c r="D173" s="12" t="s">
        <v>402</v>
      </c>
      <c r="E173" s="11" t="s">
        <v>403</v>
      </c>
      <c r="F173" s="185">
        <v>1025</v>
      </c>
      <c r="G173" s="203">
        <v>1282.3599999999999</v>
      </c>
      <c r="H173" s="249">
        <v>1314419</v>
      </c>
    </row>
    <row r="174" spans="1:8" s="1" customFormat="1" x14ac:dyDescent="0.25">
      <c r="A174" s="227"/>
      <c r="B174" s="13"/>
      <c r="C174" s="14"/>
      <c r="D174" s="12" t="s">
        <v>408</v>
      </c>
      <c r="E174" s="11" t="s">
        <v>409</v>
      </c>
      <c r="F174" s="185">
        <v>329</v>
      </c>
      <c r="G174" s="203">
        <v>2077.25</v>
      </c>
      <c r="H174" s="249">
        <v>683415.25</v>
      </c>
    </row>
    <row r="175" spans="1:8" s="1" customFormat="1" x14ac:dyDescent="0.25">
      <c r="A175" s="228"/>
      <c r="B175" s="13"/>
      <c r="C175" s="188" t="s">
        <v>267</v>
      </c>
      <c r="D175" s="189"/>
      <c r="E175" s="189"/>
      <c r="F175" s="190">
        <v>1354</v>
      </c>
      <c r="G175" s="204"/>
      <c r="H175" s="250">
        <v>1997834.25</v>
      </c>
    </row>
    <row r="176" spans="1:8" s="1" customFormat="1" x14ac:dyDescent="0.25">
      <c r="A176" s="226">
        <v>37</v>
      </c>
      <c r="B176" s="192">
        <v>430324</v>
      </c>
      <c r="C176" s="11" t="s">
        <v>26</v>
      </c>
      <c r="D176" s="12" t="s">
        <v>402</v>
      </c>
      <c r="E176" s="11" t="s">
        <v>403</v>
      </c>
      <c r="F176" s="185">
        <v>3040</v>
      </c>
      <c r="G176" s="203">
        <v>1282.3599999999999</v>
      </c>
      <c r="H176" s="249">
        <v>3898374.4</v>
      </c>
    </row>
    <row r="177" spans="1:8" s="1" customFormat="1" x14ac:dyDescent="0.25">
      <c r="A177" s="227"/>
      <c r="B177" s="13"/>
      <c r="C177" s="14"/>
      <c r="D177" s="12" t="s">
        <v>404</v>
      </c>
      <c r="E177" s="11" t="s">
        <v>405</v>
      </c>
      <c r="F177" s="185">
        <v>12</v>
      </c>
      <c r="G177" s="203">
        <v>983.22</v>
      </c>
      <c r="H177" s="249">
        <v>11798.64</v>
      </c>
    </row>
    <row r="178" spans="1:8" s="1" customFormat="1" x14ac:dyDescent="0.25">
      <c r="A178" s="227"/>
      <c r="B178" s="13"/>
      <c r="C178" s="14"/>
      <c r="D178" s="12" t="s">
        <v>406</v>
      </c>
      <c r="E178" s="11" t="s">
        <v>407</v>
      </c>
      <c r="F178" s="185">
        <v>718</v>
      </c>
      <c r="G178" s="203">
        <v>1296.2</v>
      </c>
      <c r="H178" s="249">
        <v>930671.6</v>
      </c>
    </row>
    <row r="179" spans="1:8" s="1" customFormat="1" x14ac:dyDescent="0.25">
      <c r="A179" s="227"/>
      <c r="B179" s="13"/>
      <c r="C179" s="14"/>
      <c r="D179" s="12" t="s">
        <v>414</v>
      </c>
      <c r="E179" s="11" t="s">
        <v>415</v>
      </c>
      <c r="F179" s="185">
        <v>5</v>
      </c>
      <c r="G179" s="203">
        <v>1283.74</v>
      </c>
      <c r="H179" s="249">
        <v>6418.7</v>
      </c>
    </row>
    <row r="180" spans="1:8" s="1" customFormat="1" x14ac:dyDescent="0.25">
      <c r="A180" s="228"/>
      <c r="B180" s="13"/>
      <c r="C180" s="188" t="s">
        <v>273</v>
      </c>
      <c r="D180" s="189"/>
      <c r="E180" s="189"/>
      <c r="F180" s="190">
        <v>3775</v>
      </c>
      <c r="G180" s="204"/>
      <c r="H180" s="250">
        <v>4847263.34</v>
      </c>
    </row>
    <row r="181" spans="1:8" s="1" customFormat="1" x14ac:dyDescent="0.25">
      <c r="A181" s="226">
        <v>38</v>
      </c>
      <c r="B181" s="192">
        <v>430325</v>
      </c>
      <c r="C181" s="11" t="s">
        <v>274</v>
      </c>
      <c r="D181" s="12" t="s">
        <v>402</v>
      </c>
      <c r="E181" s="11" t="s">
        <v>403</v>
      </c>
      <c r="F181" s="185">
        <v>1123</v>
      </c>
      <c r="G181" s="203">
        <v>1405.46</v>
      </c>
      <c r="H181" s="249">
        <v>1578331.58</v>
      </c>
    </row>
    <row r="182" spans="1:8" s="1" customFormat="1" x14ac:dyDescent="0.25">
      <c r="A182" s="227"/>
      <c r="B182" s="13"/>
      <c r="C182" s="14"/>
      <c r="D182" s="12" t="s">
        <v>404</v>
      </c>
      <c r="E182" s="11" t="s">
        <v>405</v>
      </c>
      <c r="F182" s="185">
        <v>131</v>
      </c>
      <c r="G182" s="203">
        <v>1077.6099999999999</v>
      </c>
      <c r="H182" s="249">
        <v>141166.90999999997</v>
      </c>
    </row>
    <row r="183" spans="1:8" s="1" customFormat="1" x14ac:dyDescent="0.25">
      <c r="A183" s="227"/>
      <c r="B183" s="13"/>
      <c r="C183" s="14"/>
      <c r="D183" s="12" t="s">
        <v>406</v>
      </c>
      <c r="E183" s="11" t="s">
        <v>407</v>
      </c>
      <c r="F183" s="185">
        <v>183</v>
      </c>
      <c r="G183" s="203">
        <v>1420.64</v>
      </c>
      <c r="H183" s="249">
        <v>259977.12000000002</v>
      </c>
    </row>
    <row r="184" spans="1:8" s="1" customFormat="1" x14ac:dyDescent="0.25">
      <c r="A184" s="228"/>
      <c r="B184" s="13"/>
      <c r="C184" s="188" t="s">
        <v>275</v>
      </c>
      <c r="D184" s="189"/>
      <c r="E184" s="189"/>
      <c r="F184" s="190">
        <v>1437</v>
      </c>
      <c r="G184" s="204"/>
      <c r="H184" s="250">
        <v>1979475.61</v>
      </c>
    </row>
    <row r="185" spans="1:8" s="1" customFormat="1" x14ac:dyDescent="0.25">
      <c r="A185" s="226">
        <v>39</v>
      </c>
      <c r="B185" s="192">
        <v>430328</v>
      </c>
      <c r="C185" s="11" t="s">
        <v>276</v>
      </c>
      <c r="D185" s="12" t="s">
        <v>402</v>
      </c>
      <c r="E185" s="11" t="s">
        <v>403</v>
      </c>
      <c r="F185" s="185">
        <v>55</v>
      </c>
      <c r="G185" s="203">
        <v>1405.46</v>
      </c>
      <c r="H185" s="249">
        <v>77300.3</v>
      </c>
    </row>
    <row r="186" spans="1:8" s="1" customFormat="1" x14ac:dyDescent="0.25">
      <c r="A186" s="227"/>
      <c r="B186" s="13"/>
      <c r="C186" s="14"/>
      <c r="D186" s="12" t="s">
        <v>408</v>
      </c>
      <c r="E186" s="11" t="s">
        <v>409</v>
      </c>
      <c r="F186" s="185">
        <v>15</v>
      </c>
      <c r="G186" s="203">
        <v>2276.66</v>
      </c>
      <c r="H186" s="249">
        <v>34149.899999999994</v>
      </c>
    </row>
    <row r="187" spans="1:8" s="1" customFormat="1" x14ac:dyDescent="0.25">
      <c r="A187" s="228"/>
      <c r="B187" s="13"/>
      <c r="C187" s="188" t="s">
        <v>277</v>
      </c>
      <c r="D187" s="189"/>
      <c r="E187" s="189"/>
      <c r="F187" s="190">
        <v>70</v>
      </c>
      <c r="G187" s="204"/>
      <c r="H187" s="250">
        <v>111450.2</v>
      </c>
    </row>
    <row r="188" spans="1:8" s="1" customFormat="1" x14ac:dyDescent="0.25">
      <c r="A188" s="226">
        <v>40</v>
      </c>
      <c r="B188" s="192">
        <v>430331</v>
      </c>
      <c r="C188" s="11" t="s">
        <v>27</v>
      </c>
      <c r="D188" s="12" t="s">
        <v>402</v>
      </c>
      <c r="E188" s="11" t="s">
        <v>403</v>
      </c>
      <c r="F188" s="185">
        <v>1175</v>
      </c>
      <c r="G188" s="203">
        <v>1282.3599999999999</v>
      </c>
      <c r="H188" s="249">
        <v>1506772.9999999998</v>
      </c>
    </row>
    <row r="189" spans="1:8" s="1" customFormat="1" x14ac:dyDescent="0.25">
      <c r="A189" s="227"/>
      <c r="B189" s="13"/>
      <c r="C189" s="14"/>
      <c r="D189" s="12" t="s">
        <v>404</v>
      </c>
      <c r="E189" s="11" t="s">
        <v>405</v>
      </c>
      <c r="F189" s="185">
        <v>117</v>
      </c>
      <c r="G189" s="203">
        <v>983.22</v>
      </c>
      <c r="H189" s="249">
        <v>115036.74</v>
      </c>
    </row>
    <row r="190" spans="1:8" s="1" customFormat="1" x14ac:dyDescent="0.25">
      <c r="A190" s="227"/>
      <c r="B190" s="13"/>
      <c r="C190" s="14"/>
      <c r="D190" s="12" t="s">
        <v>406</v>
      </c>
      <c r="E190" s="11" t="s">
        <v>407</v>
      </c>
      <c r="F190" s="185">
        <v>174</v>
      </c>
      <c r="G190" s="203">
        <v>1296.2</v>
      </c>
      <c r="H190" s="249">
        <v>225538.80000000002</v>
      </c>
    </row>
    <row r="191" spans="1:8" s="1" customFormat="1" x14ac:dyDescent="0.25">
      <c r="A191" s="227"/>
      <c r="B191" s="13"/>
      <c r="C191" s="14"/>
      <c r="D191" s="12" t="s">
        <v>408</v>
      </c>
      <c r="E191" s="11" t="s">
        <v>409</v>
      </c>
      <c r="F191" s="185">
        <v>109</v>
      </c>
      <c r="G191" s="203">
        <v>2077.25</v>
      </c>
      <c r="H191" s="249">
        <v>226420.25</v>
      </c>
    </row>
    <row r="192" spans="1:8" s="1" customFormat="1" x14ac:dyDescent="0.25">
      <c r="A192" s="227"/>
      <c r="B192" s="13"/>
      <c r="C192" s="14"/>
      <c r="D192" s="12" t="s">
        <v>446</v>
      </c>
      <c r="E192" s="11" t="s">
        <v>447</v>
      </c>
      <c r="F192" s="185">
        <v>28</v>
      </c>
      <c r="G192" s="203">
        <v>1773.77</v>
      </c>
      <c r="H192" s="249">
        <v>49665.56</v>
      </c>
    </row>
    <row r="193" spans="1:8" s="1" customFormat="1" x14ac:dyDescent="0.25">
      <c r="A193" s="227"/>
      <c r="B193" s="13"/>
      <c r="C193" s="14"/>
      <c r="D193" s="12" t="s">
        <v>410</v>
      </c>
      <c r="E193" s="11" t="s">
        <v>411</v>
      </c>
      <c r="F193" s="185">
        <v>7</v>
      </c>
      <c r="G193" s="203">
        <v>2518.5700000000002</v>
      </c>
      <c r="H193" s="249">
        <v>17629.990000000002</v>
      </c>
    </row>
    <row r="194" spans="1:8" s="1" customFormat="1" x14ac:dyDescent="0.25">
      <c r="A194" s="227"/>
      <c r="B194" s="13"/>
      <c r="C194" s="14"/>
      <c r="D194" s="12" t="s">
        <v>448</v>
      </c>
      <c r="E194" s="11" t="s">
        <v>449</v>
      </c>
      <c r="F194" s="185">
        <v>14</v>
      </c>
      <c r="G194" s="203">
        <v>2353.81</v>
      </c>
      <c r="H194" s="249">
        <v>32953.339999999997</v>
      </c>
    </row>
    <row r="195" spans="1:8" s="1" customFormat="1" x14ac:dyDescent="0.25">
      <c r="A195" s="228"/>
      <c r="B195" s="13"/>
      <c r="C195" s="188" t="s">
        <v>278</v>
      </c>
      <c r="D195" s="189"/>
      <c r="E195" s="189"/>
      <c r="F195" s="190">
        <v>1624</v>
      </c>
      <c r="G195" s="204"/>
      <c r="H195" s="250">
        <v>2174017.6799999997</v>
      </c>
    </row>
    <row r="196" spans="1:8" s="1" customFormat="1" x14ac:dyDescent="0.25">
      <c r="A196" s="226">
        <v>41</v>
      </c>
      <c r="B196" s="192">
        <v>430333</v>
      </c>
      <c r="C196" s="11" t="s">
        <v>28</v>
      </c>
      <c r="D196" s="12" t="s">
        <v>402</v>
      </c>
      <c r="E196" s="11" t="s">
        <v>403</v>
      </c>
      <c r="F196" s="185">
        <v>6511</v>
      </c>
      <c r="G196" s="203">
        <v>1405.46</v>
      </c>
      <c r="H196" s="249">
        <v>9150950.0600000005</v>
      </c>
    </row>
    <row r="197" spans="1:8" s="1" customFormat="1" x14ac:dyDescent="0.25">
      <c r="A197" s="227"/>
      <c r="B197" s="13"/>
      <c r="C197" s="14"/>
      <c r="D197" s="12" t="s">
        <v>404</v>
      </c>
      <c r="E197" s="11" t="s">
        <v>405</v>
      </c>
      <c r="F197" s="185">
        <v>2707</v>
      </c>
      <c r="G197" s="203">
        <v>1077.6099999999999</v>
      </c>
      <c r="H197" s="249">
        <v>2917090.2699999996</v>
      </c>
    </row>
    <row r="198" spans="1:8" s="1" customFormat="1" x14ac:dyDescent="0.25">
      <c r="A198" s="227"/>
      <c r="B198" s="13"/>
      <c r="C198" s="14"/>
      <c r="D198" s="12" t="s">
        <v>406</v>
      </c>
      <c r="E198" s="11" t="s">
        <v>407</v>
      </c>
      <c r="F198" s="185">
        <v>450</v>
      </c>
      <c r="G198" s="203">
        <v>1420.64</v>
      </c>
      <c r="H198" s="249">
        <v>639288</v>
      </c>
    </row>
    <row r="199" spans="1:8" s="1" customFormat="1" x14ac:dyDescent="0.25">
      <c r="A199" s="227"/>
      <c r="B199" s="13"/>
      <c r="C199" s="14"/>
      <c r="D199" s="12" t="s">
        <v>416</v>
      </c>
      <c r="E199" s="11" t="s">
        <v>417</v>
      </c>
      <c r="F199" s="185">
        <v>20</v>
      </c>
      <c r="G199" s="203">
        <v>669.34</v>
      </c>
      <c r="H199" s="249">
        <v>13386.800000000001</v>
      </c>
    </row>
    <row r="200" spans="1:8" s="1" customFormat="1" x14ac:dyDescent="0.25">
      <c r="A200" s="227"/>
      <c r="B200" s="13"/>
      <c r="C200" s="14"/>
      <c r="D200" s="12" t="s">
        <v>418</v>
      </c>
      <c r="E200" s="11" t="s">
        <v>419</v>
      </c>
      <c r="F200" s="185">
        <v>109</v>
      </c>
      <c r="G200" s="203">
        <v>669.34</v>
      </c>
      <c r="H200" s="249">
        <v>72958.06</v>
      </c>
    </row>
    <row r="201" spans="1:8" s="1" customFormat="1" x14ac:dyDescent="0.25">
      <c r="A201" s="227"/>
      <c r="B201" s="13"/>
      <c r="C201" s="14"/>
      <c r="D201" s="12" t="s">
        <v>420</v>
      </c>
      <c r="E201" s="11" t="s">
        <v>421</v>
      </c>
      <c r="F201" s="185">
        <v>135</v>
      </c>
      <c r="G201" s="203">
        <v>669.34</v>
      </c>
      <c r="H201" s="249">
        <v>90360.900000000009</v>
      </c>
    </row>
    <row r="202" spans="1:8" s="1" customFormat="1" ht="24" x14ac:dyDescent="0.25">
      <c r="A202" s="227"/>
      <c r="B202" s="13"/>
      <c r="C202" s="14"/>
      <c r="D202" s="12" t="s">
        <v>422</v>
      </c>
      <c r="E202" s="11" t="s">
        <v>423</v>
      </c>
      <c r="F202" s="185">
        <v>45</v>
      </c>
      <c r="G202" s="203">
        <v>669.34</v>
      </c>
      <c r="H202" s="249">
        <v>30120.300000000003</v>
      </c>
    </row>
    <row r="203" spans="1:8" s="1" customFormat="1" x14ac:dyDescent="0.25">
      <c r="A203" s="227"/>
      <c r="B203" s="13"/>
      <c r="C203" s="14"/>
      <c r="D203" s="12" t="s">
        <v>408</v>
      </c>
      <c r="E203" s="11" t="s">
        <v>409</v>
      </c>
      <c r="F203" s="185">
        <v>975</v>
      </c>
      <c r="G203" s="203">
        <v>2276.66</v>
      </c>
      <c r="H203" s="249">
        <v>2219743.5</v>
      </c>
    </row>
    <row r="204" spans="1:8" s="1" customFormat="1" ht="24" x14ac:dyDescent="0.25">
      <c r="A204" s="227"/>
      <c r="B204" s="13"/>
      <c r="C204" s="14"/>
      <c r="D204" s="12" t="s">
        <v>428</v>
      </c>
      <c r="E204" s="11" t="s">
        <v>429</v>
      </c>
      <c r="F204" s="185">
        <v>5</v>
      </c>
      <c r="G204" s="203">
        <v>1288.58</v>
      </c>
      <c r="H204" s="249">
        <v>6442.9</v>
      </c>
    </row>
    <row r="205" spans="1:8" s="1" customFormat="1" ht="24" x14ac:dyDescent="0.25">
      <c r="A205" s="227"/>
      <c r="B205" s="13"/>
      <c r="C205" s="14"/>
      <c r="D205" s="12" t="s">
        <v>430</v>
      </c>
      <c r="E205" s="11" t="s">
        <v>431</v>
      </c>
      <c r="F205" s="185">
        <v>7</v>
      </c>
      <c r="G205" s="203">
        <v>1762.14</v>
      </c>
      <c r="H205" s="249">
        <v>12334.980000000001</v>
      </c>
    </row>
    <row r="206" spans="1:8" s="1" customFormat="1" x14ac:dyDescent="0.25">
      <c r="A206" s="228"/>
      <c r="B206" s="13"/>
      <c r="C206" s="188" t="s">
        <v>279</v>
      </c>
      <c r="D206" s="189"/>
      <c r="E206" s="189"/>
      <c r="F206" s="190">
        <v>10964</v>
      </c>
      <c r="G206" s="204"/>
      <c r="H206" s="250">
        <v>15152675.770000003</v>
      </c>
    </row>
    <row r="207" spans="1:8" s="1" customFormat="1" x14ac:dyDescent="0.25">
      <c r="A207" s="226">
        <v>42</v>
      </c>
      <c r="B207" s="192">
        <v>430334</v>
      </c>
      <c r="C207" s="11" t="s">
        <v>280</v>
      </c>
      <c r="D207" s="12" t="s">
        <v>402</v>
      </c>
      <c r="E207" s="11" t="s">
        <v>403</v>
      </c>
      <c r="F207" s="185">
        <v>2270</v>
      </c>
      <c r="G207" s="203">
        <v>1405.46</v>
      </c>
      <c r="H207" s="249">
        <v>3190394.2</v>
      </c>
    </row>
    <row r="208" spans="1:8" s="1" customFormat="1" x14ac:dyDescent="0.25">
      <c r="A208" s="227"/>
      <c r="B208" s="13"/>
      <c r="C208" s="14"/>
      <c r="D208" s="12" t="s">
        <v>404</v>
      </c>
      <c r="E208" s="11" t="s">
        <v>405</v>
      </c>
      <c r="F208" s="185">
        <v>8</v>
      </c>
      <c r="G208" s="203">
        <v>1077.6099999999999</v>
      </c>
      <c r="H208" s="249">
        <v>8620.8799999999992</v>
      </c>
    </row>
    <row r="209" spans="1:8" s="1" customFormat="1" x14ac:dyDescent="0.25">
      <c r="A209" s="228"/>
      <c r="B209" s="13"/>
      <c r="C209" s="188" t="s">
        <v>281</v>
      </c>
      <c r="D209" s="189"/>
      <c r="E209" s="189"/>
      <c r="F209" s="190">
        <v>2278</v>
      </c>
      <c r="G209" s="204"/>
      <c r="H209" s="250">
        <v>3199015.08</v>
      </c>
    </row>
    <row r="210" spans="1:8" s="1" customFormat="1" x14ac:dyDescent="0.25">
      <c r="A210" s="226">
        <v>43</v>
      </c>
      <c r="B210" s="192">
        <v>430350</v>
      </c>
      <c r="C210" s="11" t="s">
        <v>29</v>
      </c>
      <c r="D210" s="12" t="s">
        <v>402</v>
      </c>
      <c r="E210" s="11" t="s">
        <v>403</v>
      </c>
      <c r="F210" s="185">
        <v>1157</v>
      </c>
      <c r="G210" s="203">
        <v>1405.46</v>
      </c>
      <c r="H210" s="249">
        <v>1626117.22</v>
      </c>
    </row>
    <row r="211" spans="1:8" s="1" customFormat="1" x14ac:dyDescent="0.25">
      <c r="A211" s="227"/>
      <c r="B211" s="13"/>
      <c r="C211" s="14"/>
      <c r="D211" s="12" t="s">
        <v>406</v>
      </c>
      <c r="E211" s="11" t="s">
        <v>407</v>
      </c>
      <c r="F211" s="185">
        <v>43</v>
      </c>
      <c r="G211" s="203">
        <v>1420.64</v>
      </c>
      <c r="H211" s="249">
        <v>61087.520000000004</v>
      </c>
    </row>
    <row r="212" spans="1:8" s="1" customFormat="1" x14ac:dyDescent="0.25">
      <c r="A212" s="227"/>
      <c r="B212" s="13"/>
      <c r="C212" s="14"/>
      <c r="D212" s="12" t="s">
        <v>412</v>
      </c>
      <c r="E212" s="11" t="s">
        <v>413</v>
      </c>
      <c r="F212" s="185">
        <v>15</v>
      </c>
      <c r="G212" s="203">
        <v>1390.28</v>
      </c>
      <c r="H212" s="249">
        <v>20854.2</v>
      </c>
    </row>
    <row r="213" spans="1:8" s="1" customFormat="1" x14ac:dyDescent="0.25">
      <c r="A213" s="227"/>
      <c r="B213" s="13"/>
      <c r="C213" s="14"/>
      <c r="D213" s="12" t="s">
        <v>416</v>
      </c>
      <c r="E213" s="11" t="s">
        <v>417</v>
      </c>
      <c r="F213" s="185">
        <v>9</v>
      </c>
      <c r="G213" s="203">
        <v>669.34</v>
      </c>
      <c r="H213" s="249">
        <v>6024.06</v>
      </c>
    </row>
    <row r="214" spans="1:8" s="1" customFormat="1" x14ac:dyDescent="0.25">
      <c r="A214" s="227"/>
      <c r="B214" s="13"/>
      <c r="C214" s="14"/>
      <c r="D214" s="12" t="s">
        <v>418</v>
      </c>
      <c r="E214" s="11" t="s">
        <v>419</v>
      </c>
      <c r="F214" s="185">
        <v>51</v>
      </c>
      <c r="G214" s="203">
        <v>669.34</v>
      </c>
      <c r="H214" s="249">
        <v>34136.340000000004</v>
      </c>
    </row>
    <row r="215" spans="1:8" s="1" customFormat="1" x14ac:dyDescent="0.25">
      <c r="A215" s="227"/>
      <c r="B215" s="13"/>
      <c r="C215" s="14"/>
      <c r="D215" s="12" t="s">
        <v>420</v>
      </c>
      <c r="E215" s="11" t="s">
        <v>421</v>
      </c>
      <c r="F215" s="185">
        <v>12</v>
      </c>
      <c r="G215" s="203">
        <v>669.34</v>
      </c>
      <c r="H215" s="249">
        <v>8032.08</v>
      </c>
    </row>
    <row r="216" spans="1:8" s="1" customFormat="1" ht="24" x14ac:dyDescent="0.25">
      <c r="A216" s="227"/>
      <c r="B216" s="13"/>
      <c r="C216" s="14"/>
      <c r="D216" s="12" t="s">
        <v>422</v>
      </c>
      <c r="E216" s="11" t="s">
        <v>423</v>
      </c>
      <c r="F216" s="185">
        <v>15</v>
      </c>
      <c r="G216" s="203">
        <v>669.34</v>
      </c>
      <c r="H216" s="249">
        <v>10040.1</v>
      </c>
    </row>
    <row r="217" spans="1:8" s="1" customFormat="1" x14ac:dyDescent="0.25">
      <c r="A217" s="227"/>
      <c r="B217" s="13"/>
      <c r="C217" s="14"/>
      <c r="D217" s="12" t="s">
        <v>408</v>
      </c>
      <c r="E217" s="11" t="s">
        <v>409</v>
      </c>
      <c r="F217" s="185">
        <v>56</v>
      </c>
      <c r="G217" s="203">
        <v>2276.66</v>
      </c>
      <c r="H217" s="249">
        <v>127492.95999999999</v>
      </c>
    </row>
    <row r="218" spans="1:8" s="1" customFormat="1" ht="24" x14ac:dyDescent="0.25">
      <c r="A218" s="227"/>
      <c r="B218" s="13"/>
      <c r="C218" s="14"/>
      <c r="D218" s="12" t="s">
        <v>430</v>
      </c>
      <c r="E218" s="11" t="s">
        <v>431</v>
      </c>
      <c r="F218" s="185">
        <v>13</v>
      </c>
      <c r="G218" s="203">
        <v>1762.14</v>
      </c>
      <c r="H218" s="249">
        <v>22907.82</v>
      </c>
    </row>
    <row r="219" spans="1:8" s="1" customFormat="1" x14ac:dyDescent="0.25">
      <c r="A219" s="227"/>
      <c r="B219" s="13"/>
      <c r="C219" s="14"/>
      <c r="D219" s="12" t="s">
        <v>438</v>
      </c>
      <c r="E219" s="11" t="s">
        <v>439</v>
      </c>
      <c r="F219" s="185">
        <v>7</v>
      </c>
      <c r="G219" s="203">
        <v>2382.91</v>
      </c>
      <c r="H219" s="249">
        <v>16680.37</v>
      </c>
    </row>
    <row r="220" spans="1:8" s="1" customFormat="1" x14ac:dyDescent="0.25">
      <c r="A220" s="228"/>
      <c r="B220" s="13"/>
      <c r="C220" s="188" t="s">
        <v>284</v>
      </c>
      <c r="D220" s="189"/>
      <c r="E220" s="189"/>
      <c r="F220" s="190">
        <v>1378</v>
      </c>
      <c r="G220" s="204"/>
      <c r="H220" s="250">
        <v>1933372.6700000004</v>
      </c>
    </row>
    <row r="221" spans="1:8" s="1" customFormat="1" x14ac:dyDescent="0.25">
      <c r="A221" s="226">
        <v>44</v>
      </c>
      <c r="B221" s="192">
        <v>430351</v>
      </c>
      <c r="C221" s="11" t="s">
        <v>45</v>
      </c>
      <c r="D221" s="12" t="s">
        <v>402</v>
      </c>
      <c r="E221" s="11" t="s">
        <v>403</v>
      </c>
      <c r="F221" s="185">
        <v>298</v>
      </c>
      <c r="G221" s="203">
        <v>1405.46</v>
      </c>
      <c r="H221" s="249">
        <v>418827.08</v>
      </c>
    </row>
    <row r="222" spans="1:8" s="1" customFormat="1" x14ac:dyDescent="0.25">
      <c r="A222" s="228"/>
      <c r="B222" s="13"/>
      <c r="C222" s="188" t="s">
        <v>454</v>
      </c>
      <c r="D222" s="189"/>
      <c r="E222" s="189"/>
      <c r="F222" s="190">
        <v>298</v>
      </c>
      <c r="G222" s="204"/>
      <c r="H222" s="250">
        <v>418827.08</v>
      </c>
    </row>
    <row r="223" spans="1:8" s="1" customFormat="1" x14ac:dyDescent="0.25">
      <c r="A223" s="226">
        <v>45</v>
      </c>
      <c r="B223" s="192">
        <v>430367</v>
      </c>
      <c r="C223" s="11" t="s">
        <v>397</v>
      </c>
      <c r="D223" s="12" t="s">
        <v>402</v>
      </c>
      <c r="E223" s="11" t="s">
        <v>403</v>
      </c>
      <c r="F223" s="185">
        <v>680</v>
      </c>
      <c r="G223" s="203">
        <v>1405.46</v>
      </c>
      <c r="H223" s="249">
        <v>955712.8</v>
      </c>
    </row>
    <row r="224" spans="1:8" s="1" customFormat="1" x14ac:dyDescent="0.25">
      <c r="A224" s="227"/>
      <c r="B224" s="13"/>
      <c r="C224" s="14"/>
      <c r="D224" s="12" t="s">
        <v>404</v>
      </c>
      <c r="E224" s="11" t="s">
        <v>405</v>
      </c>
      <c r="F224" s="185">
        <v>7</v>
      </c>
      <c r="G224" s="203">
        <v>1077.6099999999999</v>
      </c>
      <c r="H224" s="249">
        <v>7543.2699999999995</v>
      </c>
    </row>
    <row r="225" spans="1:18" s="1" customFormat="1" x14ac:dyDescent="0.25">
      <c r="A225" s="227"/>
      <c r="B225" s="13"/>
      <c r="C225" s="14"/>
      <c r="D225" s="12" t="s">
        <v>406</v>
      </c>
      <c r="E225" s="11" t="s">
        <v>407</v>
      </c>
      <c r="F225" s="185">
        <v>45</v>
      </c>
      <c r="G225" s="203">
        <v>1420.64</v>
      </c>
      <c r="H225" s="249">
        <v>63928.800000000003</v>
      </c>
    </row>
    <row r="226" spans="1:18" s="1" customFormat="1" x14ac:dyDescent="0.25">
      <c r="A226" s="227"/>
      <c r="B226" s="13"/>
      <c r="C226" s="188" t="s">
        <v>398</v>
      </c>
      <c r="D226" s="189"/>
      <c r="E226" s="189"/>
      <c r="F226" s="190">
        <v>732</v>
      </c>
      <c r="G226" s="204"/>
      <c r="H226" s="250">
        <v>1027184.8700000001</v>
      </c>
    </row>
    <row r="227" spans="1:18" s="1" customFormat="1" x14ac:dyDescent="0.25">
      <c r="A227" s="226">
        <v>46</v>
      </c>
      <c r="B227" s="177">
        <v>430386</v>
      </c>
      <c r="C227" s="178" t="s">
        <v>30</v>
      </c>
      <c r="D227" s="179" t="s">
        <v>402</v>
      </c>
      <c r="E227" s="178" t="s">
        <v>403</v>
      </c>
      <c r="F227" s="180">
        <v>3306</v>
      </c>
      <c r="G227" s="202">
        <v>1405.46</v>
      </c>
      <c r="H227" s="182">
        <v>4646450.76</v>
      </c>
    </row>
    <row r="228" spans="1:18" s="1" customFormat="1" x14ac:dyDescent="0.25">
      <c r="A228" s="227"/>
      <c r="B228" s="13"/>
      <c r="C228" s="14"/>
      <c r="D228" s="12" t="s">
        <v>404</v>
      </c>
      <c r="E228" s="11" t="s">
        <v>405</v>
      </c>
      <c r="F228" s="185">
        <v>736</v>
      </c>
      <c r="G228" s="203">
        <v>1077.6099999999999</v>
      </c>
      <c r="H228" s="186">
        <v>793120.96</v>
      </c>
    </row>
    <row r="229" spans="1:18" s="1" customFormat="1" x14ac:dyDescent="0.25">
      <c r="A229" s="227"/>
      <c r="B229" s="13"/>
      <c r="C229" s="14"/>
      <c r="D229" s="12" t="s">
        <v>406</v>
      </c>
      <c r="E229" s="11" t="s">
        <v>407</v>
      </c>
      <c r="F229" s="185">
        <v>418</v>
      </c>
      <c r="G229" s="203">
        <v>1420.64</v>
      </c>
      <c r="H229" s="186">
        <v>593827.52</v>
      </c>
    </row>
    <row r="230" spans="1:18" s="1" customFormat="1" x14ac:dyDescent="0.25">
      <c r="A230" s="227"/>
      <c r="B230" s="13"/>
      <c r="C230" s="14"/>
      <c r="D230" s="12" t="s">
        <v>418</v>
      </c>
      <c r="E230" s="11" t="s">
        <v>419</v>
      </c>
      <c r="F230" s="185">
        <v>7</v>
      </c>
      <c r="G230" s="203">
        <v>669.34</v>
      </c>
      <c r="H230" s="186">
        <v>4685.38</v>
      </c>
      <c r="N230" s="166"/>
      <c r="P230" s="167"/>
      <c r="Q230" s="166"/>
      <c r="R230" s="167"/>
    </row>
    <row r="231" spans="1:18" s="1" customFormat="1" ht="24" x14ac:dyDescent="0.25">
      <c r="A231" s="227"/>
      <c r="B231" s="13"/>
      <c r="C231" s="14"/>
      <c r="D231" s="12" t="s">
        <v>422</v>
      </c>
      <c r="E231" s="11" t="s">
        <v>423</v>
      </c>
      <c r="F231" s="185">
        <v>3</v>
      </c>
      <c r="G231" s="203">
        <v>669.34</v>
      </c>
      <c r="H231" s="186">
        <v>2008.02</v>
      </c>
    </row>
    <row r="232" spans="1:18" s="1" customFormat="1" x14ac:dyDescent="0.25">
      <c r="A232" s="227"/>
      <c r="B232" s="13"/>
      <c r="C232" s="14"/>
      <c r="D232" s="12" t="s">
        <v>408</v>
      </c>
      <c r="E232" s="11" t="s">
        <v>409</v>
      </c>
      <c r="F232" s="185">
        <v>77</v>
      </c>
      <c r="G232" s="203">
        <v>2276.66</v>
      </c>
      <c r="H232" s="186">
        <v>175302.81999999998</v>
      </c>
    </row>
    <row r="233" spans="1:18" s="1" customFormat="1" ht="24" x14ac:dyDescent="0.25">
      <c r="A233" s="227"/>
      <c r="B233" s="13"/>
      <c r="C233" s="14"/>
      <c r="D233" s="12" t="s">
        <v>440</v>
      </c>
      <c r="E233" s="11" t="s">
        <v>441</v>
      </c>
      <c r="F233" s="185">
        <v>202</v>
      </c>
      <c r="G233" s="203">
        <v>2041.02</v>
      </c>
      <c r="H233" s="186">
        <v>412286.04</v>
      </c>
    </row>
    <row r="234" spans="1:18" s="1" customFormat="1" ht="24" x14ac:dyDescent="0.25">
      <c r="A234" s="227"/>
      <c r="B234" s="13"/>
      <c r="C234" s="14"/>
      <c r="D234" s="12" t="s">
        <v>442</v>
      </c>
      <c r="E234" s="11" t="s">
        <v>443</v>
      </c>
      <c r="F234" s="185">
        <v>686</v>
      </c>
      <c r="G234" s="203">
        <v>2857.32</v>
      </c>
      <c r="H234" s="186">
        <v>1960121.52</v>
      </c>
    </row>
    <row r="235" spans="1:18" s="1" customFormat="1" ht="24" x14ac:dyDescent="0.25">
      <c r="A235" s="227"/>
      <c r="B235" s="13"/>
      <c r="C235" s="14"/>
      <c r="D235" s="12" t="s">
        <v>455</v>
      </c>
      <c r="E235" s="11" t="s">
        <v>456</v>
      </c>
      <c r="F235" s="185">
        <v>185</v>
      </c>
      <c r="G235" s="203">
        <v>3484.47</v>
      </c>
      <c r="H235" s="186">
        <v>644626.94999999995</v>
      </c>
    </row>
    <row r="236" spans="1:18" s="1" customFormat="1" ht="24" x14ac:dyDescent="0.25">
      <c r="A236" s="227"/>
      <c r="B236" s="13"/>
      <c r="C236" s="14"/>
      <c r="D236" s="12" t="s">
        <v>457</v>
      </c>
      <c r="E236" s="11" t="s">
        <v>458</v>
      </c>
      <c r="F236" s="185">
        <v>87</v>
      </c>
      <c r="G236" s="203">
        <v>3303.91</v>
      </c>
      <c r="H236" s="186">
        <v>287440.17</v>
      </c>
    </row>
    <row r="237" spans="1:18" s="1" customFormat="1" ht="24" x14ac:dyDescent="0.25">
      <c r="A237" s="227"/>
      <c r="B237" s="13"/>
      <c r="C237" s="14"/>
      <c r="D237" s="12" t="s">
        <v>459</v>
      </c>
      <c r="E237" s="11" t="s">
        <v>460</v>
      </c>
      <c r="F237" s="185">
        <v>19</v>
      </c>
      <c r="G237" s="203">
        <v>2668.17</v>
      </c>
      <c r="H237" s="186">
        <v>50695.23</v>
      </c>
    </row>
    <row r="238" spans="1:18" s="1" customFormat="1" x14ac:dyDescent="0.25">
      <c r="A238" s="227"/>
      <c r="B238" s="13"/>
      <c r="C238" s="14"/>
      <c r="D238" s="12" t="s">
        <v>446</v>
      </c>
      <c r="E238" s="11" t="s">
        <v>447</v>
      </c>
      <c r="F238" s="185">
        <v>84</v>
      </c>
      <c r="G238" s="203">
        <v>1944.05</v>
      </c>
      <c r="H238" s="186">
        <v>163300.19999999998</v>
      </c>
    </row>
    <row r="239" spans="1:18" x14ac:dyDescent="0.25">
      <c r="A239" s="227"/>
      <c r="B239" s="13"/>
      <c r="C239" s="14"/>
      <c r="D239" s="12" t="s">
        <v>410</v>
      </c>
      <c r="E239" s="11" t="s">
        <v>411</v>
      </c>
      <c r="F239" s="185">
        <v>10</v>
      </c>
      <c r="G239" s="203">
        <v>2760.35</v>
      </c>
      <c r="H239" s="186">
        <v>27603.5</v>
      </c>
    </row>
    <row r="240" spans="1:18" x14ac:dyDescent="0.25">
      <c r="A240" s="227"/>
      <c r="B240" s="13"/>
      <c r="C240" s="14"/>
      <c r="D240" s="12" t="s">
        <v>448</v>
      </c>
      <c r="E240" s="11" t="s">
        <v>449</v>
      </c>
      <c r="F240" s="185">
        <v>4</v>
      </c>
      <c r="G240" s="203">
        <v>2579.7800000000002</v>
      </c>
      <c r="H240" s="186">
        <v>10319.120000000001</v>
      </c>
    </row>
    <row r="241" spans="1:8" x14ac:dyDescent="0.25">
      <c r="A241" s="227"/>
      <c r="B241" s="13"/>
      <c r="C241" s="188" t="s">
        <v>31</v>
      </c>
      <c r="D241" s="189"/>
      <c r="E241" s="189"/>
      <c r="F241" s="190">
        <v>5824</v>
      </c>
      <c r="G241" s="204"/>
      <c r="H241" s="191">
        <v>9771788.1899999976</v>
      </c>
    </row>
    <row r="242" spans="1:8" x14ac:dyDescent="0.25">
      <c r="A242" s="17" t="s">
        <v>461</v>
      </c>
      <c r="B242" s="195"/>
      <c r="C242" s="195"/>
      <c r="D242" s="195"/>
      <c r="E242" s="195"/>
      <c r="F242" s="196">
        <v>59770</v>
      </c>
      <c r="G242" s="205"/>
      <c r="H242" s="197">
        <v>86942873.709999979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F6" sqref="F6"/>
    </sheetView>
  </sheetViews>
  <sheetFormatPr defaultRowHeight="15" x14ac:dyDescent="0.25"/>
  <cols>
    <col min="1" max="1" width="5.5703125" style="146" customWidth="1"/>
    <col min="2" max="2" width="10.140625" style="247" customWidth="1"/>
    <col min="3" max="3" width="44" style="146" bestFit="1" customWidth="1"/>
    <col min="4" max="4" width="13.7109375" style="146" customWidth="1"/>
    <col min="5" max="5" width="41.140625" style="248" customWidth="1"/>
    <col min="6" max="6" width="13.7109375" style="146" customWidth="1"/>
    <col min="7" max="7" width="13" style="163" customWidth="1"/>
    <col min="8" max="8" width="15.7109375" style="146" bestFit="1" customWidth="1"/>
    <col min="9" max="16384" width="9.140625" style="146"/>
  </cols>
  <sheetData>
    <row r="1" spans="1:8" s="144" customFormat="1" ht="12" x14ac:dyDescent="0.2">
      <c r="B1" s="229"/>
      <c r="E1" s="230"/>
      <c r="F1" s="145" t="s">
        <v>462</v>
      </c>
      <c r="G1" s="164"/>
    </row>
    <row r="2" spans="1:8" s="144" customFormat="1" ht="27.75" customHeight="1" x14ac:dyDescent="0.2">
      <c r="B2" s="229"/>
      <c r="E2" s="230"/>
      <c r="F2" s="220" t="s">
        <v>0</v>
      </c>
      <c r="G2" s="165"/>
    </row>
    <row r="3" spans="1:8" s="144" customFormat="1" ht="12" x14ac:dyDescent="0.2">
      <c r="B3" s="229"/>
      <c r="E3" s="230"/>
      <c r="F3" s="145" t="s">
        <v>1</v>
      </c>
      <c r="G3" s="164"/>
    </row>
    <row r="4" spans="1:8" s="144" customFormat="1" ht="12" x14ac:dyDescent="0.2">
      <c r="B4" s="229"/>
      <c r="E4" s="230"/>
      <c r="F4" s="145" t="s">
        <v>2</v>
      </c>
      <c r="G4" s="164"/>
    </row>
    <row r="5" spans="1:8" s="144" customFormat="1" ht="12" x14ac:dyDescent="0.2">
      <c r="B5" s="229"/>
      <c r="E5" s="230"/>
      <c r="F5" s="183" t="s">
        <v>3</v>
      </c>
      <c r="G5" s="164"/>
    </row>
    <row r="6" spans="1:8" s="144" customFormat="1" ht="12" x14ac:dyDescent="0.2">
      <c r="B6" s="229"/>
      <c r="E6" s="230"/>
      <c r="F6" s="183" t="s">
        <v>156</v>
      </c>
      <c r="G6" s="4"/>
    </row>
    <row r="7" spans="1:8" s="144" customFormat="1" ht="12" x14ac:dyDescent="0.2">
      <c r="B7" s="229"/>
      <c r="E7" s="230"/>
      <c r="G7" s="164"/>
    </row>
    <row r="8" spans="1:8" s="144" customFormat="1" ht="12" customHeight="1" x14ac:dyDescent="0.2">
      <c r="B8" s="229"/>
      <c r="E8" s="230"/>
      <c r="F8" s="7" t="s">
        <v>462</v>
      </c>
      <c r="G8" s="7"/>
      <c r="H8" s="221"/>
    </row>
    <row r="9" spans="1:8" s="144" customFormat="1" ht="29.25" customHeight="1" x14ac:dyDescent="0.2">
      <c r="B9" s="229"/>
      <c r="E9" s="230"/>
      <c r="F9" s="8" t="s">
        <v>0</v>
      </c>
      <c r="G9" s="8"/>
      <c r="H9" s="221"/>
    </row>
    <row r="10" spans="1:8" s="144" customFormat="1" ht="12" x14ac:dyDescent="0.2">
      <c r="B10" s="229"/>
      <c r="E10" s="230"/>
      <c r="F10" s="183" t="s">
        <v>1</v>
      </c>
      <c r="G10" s="7"/>
      <c r="H10" s="221"/>
    </row>
    <row r="11" spans="1:8" s="144" customFormat="1" ht="12" x14ac:dyDescent="0.2">
      <c r="B11" s="229"/>
      <c r="E11" s="230"/>
      <c r="F11" s="183" t="s">
        <v>2</v>
      </c>
      <c r="G11" s="7"/>
      <c r="H11" s="221"/>
    </row>
    <row r="12" spans="1:8" s="144" customFormat="1" ht="12" x14ac:dyDescent="0.2">
      <c r="B12" s="229"/>
      <c r="E12" s="230"/>
      <c r="F12" s="183" t="s">
        <v>3</v>
      </c>
      <c r="G12" s="7"/>
      <c r="H12" s="221"/>
    </row>
    <row r="13" spans="1:8" s="144" customFormat="1" ht="12" x14ac:dyDescent="0.2">
      <c r="B13" s="229"/>
      <c r="E13" s="230"/>
      <c r="F13" s="183" t="str">
        <f>'КТ 2026'!F13</f>
        <v>от 29.12.2025 № 18/13</v>
      </c>
      <c r="G13" s="231"/>
      <c r="H13" s="232"/>
    </row>
    <row r="14" spans="1:8" s="144" customFormat="1" ht="12" x14ac:dyDescent="0.2">
      <c r="B14" s="229"/>
      <c r="E14" s="230"/>
      <c r="G14" s="164"/>
      <c r="H14" s="221"/>
    </row>
    <row r="15" spans="1:8" ht="30.75" customHeight="1" x14ac:dyDescent="0.25">
      <c r="A15" s="268" t="s">
        <v>463</v>
      </c>
      <c r="B15" s="268"/>
      <c r="C15" s="268"/>
      <c r="D15" s="268"/>
      <c r="E15" s="268"/>
      <c r="F15" s="268"/>
      <c r="G15" s="268"/>
      <c r="H15" s="268"/>
    </row>
    <row r="17" spans="1:19" s="144" customFormat="1" ht="24" x14ac:dyDescent="0.2">
      <c r="A17" s="173" t="s">
        <v>5</v>
      </c>
      <c r="B17" s="173" t="s">
        <v>159</v>
      </c>
      <c r="C17" s="173" t="s">
        <v>6</v>
      </c>
      <c r="D17" s="21" t="s">
        <v>160</v>
      </c>
      <c r="E17" s="21" t="s">
        <v>161</v>
      </c>
      <c r="F17" s="21" t="s">
        <v>162</v>
      </c>
      <c r="G17" s="225" t="s">
        <v>32</v>
      </c>
      <c r="H17" s="233" t="s">
        <v>7</v>
      </c>
    </row>
    <row r="18" spans="1:19" s="144" customFormat="1" ht="36" x14ac:dyDescent="0.2">
      <c r="A18" s="176">
        <v>1</v>
      </c>
      <c r="B18" s="234">
        <v>430042</v>
      </c>
      <c r="C18" s="235" t="s">
        <v>15</v>
      </c>
      <c r="D18" s="113" t="s">
        <v>464</v>
      </c>
      <c r="E18" s="236" t="s">
        <v>465</v>
      </c>
      <c r="F18" s="237">
        <v>10</v>
      </c>
      <c r="G18" s="238">
        <v>2055.94</v>
      </c>
      <c r="H18" s="181">
        <v>20559.400000000001</v>
      </c>
    </row>
    <row r="19" spans="1:19" s="144" customFormat="1" ht="36" x14ac:dyDescent="0.2">
      <c r="A19" s="239"/>
      <c r="B19" s="240"/>
      <c r="C19" s="241"/>
      <c r="D19" s="113" t="s">
        <v>466</v>
      </c>
      <c r="E19" s="236" t="s">
        <v>467</v>
      </c>
      <c r="F19" s="237">
        <v>4</v>
      </c>
      <c r="G19" s="238">
        <v>2240.9699999999998</v>
      </c>
      <c r="H19" s="181">
        <v>8963.8799999999992</v>
      </c>
    </row>
    <row r="20" spans="1:19" s="144" customFormat="1" ht="36" x14ac:dyDescent="0.2">
      <c r="A20" s="239"/>
      <c r="B20" s="240"/>
      <c r="C20" s="241"/>
      <c r="D20" s="113" t="s">
        <v>468</v>
      </c>
      <c r="E20" s="236" t="s">
        <v>469</v>
      </c>
      <c r="F20" s="237">
        <v>18</v>
      </c>
      <c r="G20" s="238">
        <v>2577.12</v>
      </c>
      <c r="H20" s="181">
        <v>46388.159999999996</v>
      </c>
    </row>
    <row r="21" spans="1:19" s="144" customFormat="1" ht="36" x14ac:dyDescent="0.2">
      <c r="A21" s="239"/>
      <c r="B21" s="240"/>
      <c r="C21" s="241"/>
      <c r="D21" s="113" t="s">
        <v>470</v>
      </c>
      <c r="E21" s="236" t="s">
        <v>471</v>
      </c>
      <c r="F21" s="237">
        <v>1440</v>
      </c>
      <c r="G21" s="238">
        <v>2705.97</v>
      </c>
      <c r="H21" s="181">
        <v>3896596.8</v>
      </c>
    </row>
    <row r="22" spans="1:19" s="144" customFormat="1" ht="36" x14ac:dyDescent="0.2">
      <c r="A22" s="239"/>
      <c r="B22" s="240"/>
      <c r="C22" s="242"/>
      <c r="D22" s="113" t="s">
        <v>472</v>
      </c>
      <c r="E22" s="236" t="s">
        <v>473</v>
      </c>
      <c r="F22" s="237">
        <v>16228</v>
      </c>
      <c r="G22" s="238">
        <v>2841.27</v>
      </c>
      <c r="H22" s="181">
        <v>46108129.560000002</v>
      </c>
    </row>
    <row r="23" spans="1:19" s="144" customFormat="1" ht="12" x14ac:dyDescent="0.2">
      <c r="A23" s="243"/>
      <c r="B23" s="240"/>
      <c r="C23" s="244" t="s">
        <v>16</v>
      </c>
      <c r="D23" s="245"/>
      <c r="E23" s="245"/>
      <c r="F23" s="15">
        <v>17700</v>
      </c>
      <c r="G23" s="246"/>
      <c r="H23" s="16">
        <v>50080637.800000004</v>
      </c>
    </row>
    <row r="24" spans="1:19" s="144" customFormat="1" ht="36" x14ac:dyDescent="0.2">
      <c r="A24" s="176">
        <v>2</v>
      </c>
      <c r="B24" s="234">
        <v>430383</v>
      </c>
      <c r="C24" s="235" t="s">
        <v>474</v>
      </c>
      <c r="D24" s="113" t="s">
        <v>464</v>
      </c>
      <c r="E24" s="116" t="s">
        <v>465</v>
      </c>
      <c r="F24" s="237">
        <v>2</v>
      </c>
      <c r="G24" s="238">
        <v>2055.94</v>
      </c>
      <c r="H24" s="181">
        <v>4111.88</v>
      </c>
    </row>
    <row r="25" spans="1:19" s="144" customFormat="1" ht="36" x14ac:dyDescent="0.2">
      <c r="A25" s="239"/>
      <c r="B25" s="240"/>
      <c r="C25" s="241"/>
      <c r="D25" s="113" t="s">
        <v>466</v>
      </c>
      <c r="E25" s="116" t="s">
        <v>467</v>
      </c>
      <c r="F25" s="237">
        <v>2</v>
      </c>
      <c r="G25" s="238">
        <v>2240.9699999999998</v>
      </c>
      <c r="H25" s="181">
        <v>4481.9399999999996</v>
      </c>
    </row>
    <row r="26" spans="1:19" s="144" customFormat="1" ht="36" x14ac:dyDescent="0.2">
      <c r="A26" s="239"/>
      <c r="B26" s="240"/>
      <c r="C26" s="241"/>
      <c r="D26" s="113" t="s">
        <v>468</v>
      </c>
      <c r="E26" s="116" t="s">
        <v>469</v>
      </c>
      <c r="F26" s="237">
        <v>65</v>
      </c>
      <c r="G26" s="238">
        <v>2577.12</v>
      </c>
      <c r="H26" s="181">
        <v>167512.79999999999</v>
      </c>
    </row>
    <row r="27" spans="1:19" s="144" customFormat="1" ht="36" x14ac:dyDescent="0.2">
      <c r="A27" s="239"/>
      <c r="B27" s="240"/>
      <c r="C27" s="241"/>
      <c r="D27" s="113" t="s">
        <v>470</v>
      </c>
      <c r="E27" s="116" t="s">
        <v>471</v>
      </c>
      <c r="F27" s="237">
        <v>175</v>
      </c>
      <c r="G27" s="238">
        <v>2705.97</v>
      </c>
      <c r="H27" s="181">
        <v>473544.74999999994</v>
      </c>
    </row>
    <row r="28" spans="1:19" s="144" customFormat="1" ht="36" x14ac:dyDescent="0.2">
      <c r="A28" s="239"/>
      <c r="B28" s="240"/>
      <c r="C28" s="242"/>
      <c r="D28" s="113" t="s">
        <v>472</v>
      </c>
      <c r="E28" s="116" t="s">
        <v>473</v>
      </c>
      <c r="F28" s="237">
        <v>825</v>
      </c>
      <c r="G28" s="238">
        <v>2841.27</v>
      </c>
      <c r="H28" s="181">
        <v>2344047.75</v>
      </c>
    </row>
    <row r="29" spans="1:19" s="144" customFormat="1" ht="12" x14ac:dyDescent="0.2">
      <c r="A29" s="243"/>
      <c r="B29" s="240"/>
      <c r="C29" s="244" t="s">
        <v>475</v>
      </c>
      <c r="D29" s="245"/>
      <c r="E29" s="245"/>
      <c r="F29" s="15">
        <v>1069</v>
      </c>
      <c r="G29" s="246"/>
      <c r="H29" s="16">
        <v>2993699.12</v>
      </c>
    </row>
    <row r="30" spans="1:19" s="144" customFormat="1" ht="25.5" customHeight="1" x14ac:dyDescent="0.2">
      <c r="A30" s="269" t="s">
        <v>476</v>
      </c>
      <c r="B30" s="270"/>
      <c r="C30" s="270"/>
      <c r="D30" s="270"/>
      <c r="E30" s="270"/>
      <c r="F30" s="19">
        <v>18769</v>
      </c>
      <c r="G30" s="20"/>
      <c r="H30" s="20">
        <v>53074336.920000002</v>
      </c>
      <c r="L30" s="145"/>
      <c r="R30" s="145"/>
      <c r="S30" s="164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4"/>
  <sheetViews>
    <sheetView zoomScaleNormal="100" zoomScaleSheetLayoutView="100" workbookViewId="0">
      <selection activeCell="E28" sqref="E28"/>
    </sheetView>
  </sheetViews>
  <sheetFormatPr defaultColWidth="9.140625" defaultRowHeight="15" x14ac:dyDescent="0.25"/>
  <cols>
    <col min="1" max="1" width="5.140625" style="161" customWidth="1"/>
    <col min="2" max="2" width="12.85546875" style="146" customWidth="1"/>
    <col min="3" max="3" width="52" style="146" customWidth="1"/>
    <col min="4" max="4" width="13.5703125" style="162" customWidth="1"/>
    <col min="5" max="5" width="39.5703125" style="163" customWidth="1"/>
    <col min="6" max="6" width="13.28515625" style="146" customWidth="1"/>
    <col min="7" max="7" width="12.42578125" style="146" customWidth="1"/>
    <col min="8" max="8" width="15.42578125" style="146" customWidth="1"/>
    <col min="9" max="16384" width="9.140625" style="146"/>
  </cols>
  <sheetData>
    <row r="1" spans="1:8" s="144" customFormat="1" ht="12" x14ac:dyDescent="0.2">
      <c r="A1" s="143"/>
      <c r="D1" s="145"/>
      <c r="E1" s="164"/>
      <c r="F1" s="7" t="s">
        <v>477</v>
      </c>
    </row>
    <row r="2" spans="1:8" s="144" customFormat="1" ht="23.25" customHeight="1" x14ac:dyDescent="0.2">
      <c r="A2" s="143"/>
      <c r="D2" s="145"/>
      <c r="E2" s="164"/>
      <c r="F2" s="8" t="s">
        <v>0</v>
      </c>
    </row>
    <row r="3" spans="1:8" s="144" customFormat="1" ht="12" x14ac:dyDescent="0.2">
      <c r="A3" s="143"/>
      <c r="D3" s="145"/>
      <c r="E3" s="164"/>
      <c r="F3" s="7" t="s">
        <v>1</v>
      </c>
    </row>
    <row r="4" spans="1:8" s="144" customFormat="1" ht="12" x14ac:dyDescent="0.2">
      <c r="A4" s="143"/>
      <c r="D4" s="145"/>
      <c r="E4" s="164"/>
      <c r="F4" s="7" t="s">
        <v>2</v>
      </c>
    </row>
    <row r="5" spans="1:8" s="144" customFormat="1" ht="12" x14ac:dyDescent="0.2">
      <c r="A5" s="143"/>
      <c r="D5" s="145"/>
      <c r="E5" s="164"/>
      <c r="F5" s="31" t="s">
        <v>54</v>
      </c>
    </row>
    <row r="6" spans="1:8" s="144" customFormat="1" ht="12" x14ac:dyDescent="0.2">
      <c r="A6" s="143"/>
      <c r="D6" s="145"/>
      <c r="E6" s="164"/>
      <c r="F6" s="31" t="s">
        <v>156</v>
      </c>
    </row>
    <row r="7" spans="1:8" s="144" customFormat="1" ht="12" x14ac:dyDescent="0.2">
      <c r="A7" s="143"/>
      <c r="D7" s="145"/>
      <c r="E7" s="164"/>
      <c r="F7" s="28"/>
    </row>
    <row r="8" spans="1:8" s="144" customFormat="1" ht="12" x14ac:dyDescent="0.2">
      <c r="A8" s="143"/>
      <c r="D8" s="145"/>
      <c r="F8" s="31" t="s">
        <v>138</v>
      </c>
      <c r="G8" s="2"/>
      <c r="H8" s="5"/>
    </row>
    <row r="9" spans="1:8" s="144" customFormat="1" ht="24" customHeight="1" x14ac:dyDescent="0.2">
      <c r="A9" s="143"/>
      <c r="D9" s="145"/>
      <c r="F9" s="8" t="s">
        <v>0</v>
      </c>
      <c r="G9" s="2"/>
      <c r="H9" s="5"/>
    </row>
    <row r="10" spans="1:8" s="144" customFormat="1" ht="12" x14ac:dyDescent="0.2">
      <c r="A10" s="143"/>
      <c r="D10" s="145"/>
      <c r="F10" s="7" t="s">
        <v>1</v>
      </c>
      <c r="G10" s="2"/>
      <c r="H10" s="5"/>
    </row>
    <row r="11" spans="1:8" s="144" customFormat="1" ht="12" x14ac:dyDescent="0.2">
      <c r="A11" s="143"/>
      <c r="D11" s="145"/>
      <c r="F11" s="7" t="s">
        <v>2</v>
      </c>
      <c r="G11" s="2"/>
      <c r="H11" s="5"/>
    </row>
    <row r="12" spans="1:8" s="144" customFormat="1" ht="12" x14ac:dyDescent="0.2">
      <c r="A12" s="143"/>
      <c r="D12" s="145"/>
      <c r="F12" s="31" t="s">
        <v>54</v>
      </c>
      <c r="G12" s="2"/>
      <c r="H12" s="5"/>
    </row>
    <row r="13" spans="1:8" s="144" customFormat="1" ht="12" x14ac:dyDescent="0.2">
      <c r="A13" s="143"/>
      <c r="D13" s="145"/>
      <c r="F13" s="31" t="s">
        <v>4</v>
      </c>
      <c r="G13" s="2"/>
      <c r="H13" s="5"/>
    </row>
    <row r="14" spans="1:8" s="144" customFormat="1" ht="12" x14ac:dyDescent="0.2">
      <c r="A14" s="143"/>
      <c r="D14" s="145"/>
      <c r="E14" s="7"/>
      <c r="F14" s="2"/>
      <c r="G14" s="2"/>
    </row>
    <row r="15" spans="1:8" ht="28.5" customHeight="1" x14ac:dyDescent="0.25">
      <c r="A15" s="266" t="s">
        <v>139</v>
      </c>
      <c r="B15" s="266"/>
      <c r="C15" s="266"/>
      <c r="D15" s="266"/>
      <c r="E15" s="266"/>
      <c r="F15" s="266"/>
      <c r="G15" s="266"/>
      <c r="H15" s="266"/>
    </row>
    <row r="17" spans="1:14" ht="24" x14ac:dyDescent="0.25">
      <c r="A17" s="21" t="s">
        <v>5</v>
      </c>
      <c r="B17" s="34" t="s">
        <v>84</v>
      </c>
      <c r="C17" s="21" t="s">
        <v>6</v>
      </c>
      <c r="D17" s="21" t="s">
        <v>47</v>
      </c>
      <c r="E17" s="21" t="s">
        <v>48</v>
      </c>
      <c r="F17" s="147" t="s">
        <v>93</v>
      </c>
      <c r="G17" s="148" t="s">
        <v>32</v>
      </c>
      <c r="H17" s="37" t="s">
        <v>7</v>
      </c>
    </row>
    <row r="18" spans="1:14" x14ac:dyDescent="0.25">
      <c r="A18" s="149">
        <v>1</v>
      </c>
      <c r="B18" s="150">
        <v>430002</v>
      </c>
      <c r="C18" s="151" t="s">
        <v>8</v>
      </c>
      <c r="D18" s="152" t="s">
        <v>140</v>
      </c>
      <c r="E18" s="152" t="s">
        <v>141</v>
      </c>
      <c r="F18" s="153">
        <v>175</v>
      </c>
      <c r="G18" s="154">
        <v>436.19</v>
      </c>
      <c r="H18" s="155">
        <f>F18*G18</f>
        <v>76333.25</v>
      </c>
      <c r="N18" s="156"/>
    </row>
    <row r="19" spans="1:14" x14ac:dyDescent="0.25">
      <c r="A19" s="149">
        <v>2</v>
      </c>
      <c r="B19" s="150">
        <v>430004</v>
      </c>
      <c r="C19" s="151" t="s">
        <v>9</v>
      </c>
      <c r="D19" s="152" t="s">
        <v>140</v>
      </c>
      <c r="E19" s="152" t="s">
        <v>141</v>
      </c>
      <c r="F19" s="153">
        <v>70</v>
      </c>
      <c r="G19" s="154">
        <v>436.19</v>
      </c>
      <c r="H19" s="155">
        <f t="shared" ref="H19:H60" si="0">F19*G19</f>
        <v>30533.3</v>
      </c>
      <c r="N19" s="156"/>
    </row>
    <row r="20" spans="1:14" x14ac:dyDescent="0.25">
      <c r="A20" s="149">
        <v>3</v>
      </c>
      <c r="B20" s="150">
        <v>430014</v>
      </c>
      <c r="C20" s="151" t="s">
        <v>142</v>
      </c>
      <c r="D20" s="152" t="s">
        <v>140</v>
      </c>
      <c r="E20" s="152" t="s">
        <v>141</v>
      </c>
      <c r="F20" s="153">
        <v>70</v>
      </c>
      <c r="G20" s="154">
        <v>436.19</v>
      </c>
      <c r="H20" s="155">
        <f t="shared" si="0"/>
        <v>30533.3</v>
      </c>
      <c r="N20" s="156"/>
    </row>
    <row r="21" spans="1:14" x14ac:dyDescent="0.25">
      <c r="A21" s="149">
        <v>4</v>
      </c>
      <c r="B21" s="150">
        <v>430074</v>
      </c>
      <c r="C21" s="151" t="s">
        <v>33</v>
      </c>
      <c r="D21" s="152" t="s">
        <v>140</v>
      </c>
      <c r="E21" s="152" t="s">
        <v>141</v>
      </c>
      <c r="F21" s="153">
        <v>111</v>
      </c>
      <c r="G21" s="154">
        <v>436.19</v>
      </c>
      <c r="H21" s="155">
        <f t="shared" si="0"/>
        <v>48417.09</v>
      </c>
      <c r="N21" s="156"/>
    </row>
    <row r="22" spans="1:14" x14ac:dyDescent="0.25">
      <c r="A22" s="149">
        <v>5</v>
      </c>
      <c r="B22" s="150">
        <v>430080</v>
      </c>
      <c r="C22" s="151" t="s">
        <v>50</v>
      </c>
      <c r="D22" s="152" t="s">
        <v>140</v>
      </c>
      <c r="E22" s="152" t="s">
        <v>141</v>
      </c>
      <c r="F22" s="153">
        <v>3</v>
      </c>
      <c r="G22" s="154">
        <v>397.98</v>
      </c>
      <c r="H22" s="155">
        <f t="shared" si="0"/>
        <v>1193.94</v>
      </c>
      <c r="N22" s="156"/>
    </row>
    <row r="23" spans="1:14" x14ac:dyDescent="0.25">
      <c r="A23" s="149">
        <v>6</v>
      </c>
      <c r="B23" s="150">
        <v>430083</v>
      </c>
      <c r="C23" s="151" t="s">
        <v>143</v>
      </c>
      <c r="D23" s="152" t="s">
        <v>140</v>
      </c>
      <c r="E23" s="152" t="s">
        <v>141</v>
      </c>
      <c r="F23" s="153">
        <v>25</v>
      </c>
      <c r="G23" s="154">
        <v>436.19</v>
      </c>
      <c r="H23" s="155">
        <f t="shared" si="0"/>
        <v>10904.75</v>
      </c>
      <c r="N23" s="156"/>
    </row>
    <row r="24" spans="1:14" x14ac:dyDescent="0.25">
      <c r="A24" s="149">
        <v>7</v>
      </c>
      <c r="B24" s="150">
        <v>430088</v>
      </c>
      <c r="C24" s="151" t="s">
        <v>144</v>
      </c>
      <c r="D24" s="152" t="s">
        <v>140</v>
      </c>
      <c r="E24" s="152" t="s">
        <v>141</v>
      </c>
      <c r="F24" s="153">
        <v>20</v>
      </c>
      <c r="G24" s="154">
        <v>436.19</v>
      </c>
      <c r="H24" s="155">
        <f t="shared" si="0"/>
        <v>8723.7999999999993</v>
      </c>
      <c r="N24" s="156"/>
    </row>
    <row r="25" spans="1:14" x14ac:dyDescent="0.25">
      <c r="A25" s="149">
        <v>8</v>
      </c>
      <c r="B25" s="150">
        <v>430096</v>
      </c>
      <c r="C25" s="151" t="s">
        <v>34</v>
      </c>
      <c r="D25" s="152" t="s">
        <v>140</v>
      </c>
      <c r="E25" s="152" t="s">
        <v>141</v>
      </c>
      <c r="F25" s="153">
        <v>29</v>
      </c>
      <c r="G25" s="154">
        <v>436.19</v>
      </c>
      <c r="H25" s="155">
        <f t="shared" si="0"/>
        <v>12649.51</v>
      </c>
      <c r="N25" s="156"/>
    </row>
    <row r="26" spans="1:14" x14ac:dyDescent="0.25">
      <c r="A26" s="149">
        <v>9</v>
      </c>
      <c r="B26" s="150">
        <v>430105</v>
      </c>
      <c r="C26" s="151" t="s">
        <v>35</v>
      </c>
      <c r="D26" s="152" t="s">
        <v>140</v>
      </c>
      <c r="E26" s="152" t="s">
        <v>141</v>
      </c>
      <c r="F26" s="153">
        <v>4</v>
      </c>
      <c r="G26" s="154">
        <v>397.98</v>
      </c>
      <c r="H26" s="155">
        <f t="shared" si="0"/>
        <v>1591.92</v>
      </c>
      <c r="N26" s="156"/>
    </row>
    <row r="27" spans="1:14" x14ac:dyDescent="0.25">
      <c r="A27" s="149">
        <v>10</v>
      </c>
      <c r="B27" s="150">
        <v>430116</v>
      </c>
      <c r="C27" s="151" t="s">
        <v>145</v>
      </c>
      <c r="D27" s="152" t="s">
        <v>140</v>
      </c>
      <c r="E27" s="152" t="s">
        <v>141</v>
      </c>
      <c r="F27" s="153">
        <v>16</v>
      </c>
      <c r="G27" s="154">
        <v>436.19</v>
      </c>
      <c r="H27" s="155">
        <f t="shared" si="0"/>
        <v>6979.04</v>
      </c>
      <c r="N27" s="156"/>
    </row>
    <row r="28" spans="1:14" x14ac:dyDescent="0.25">
      <c r="A28" s="149">
        <v>11</v>
      </c>
      <c r="B28" s="150">
        <v>430121</v>
      </c>
      <c r="C28" s="151" t="s">
        <v>19</v>
      </c>
      <c r="D28" s="152" t="s">
        <v>140</v>
      </c>
      <c r="E28" s="152" t="s">
        <v>141</v>
      </c>
      <c r="F28" s="153">
        <v>25</v>
      </c>
      <c r="G28" s="154">
        <v>436.19</v>
      </c>
      <c r="H28" s="155">
        <f t="shared" si="0"/>
        <v>10904.75</v>
      </c>
      <c r="N28" s="156"/>
    </row>
    <row r="29" spans="1:14" x14ac:dyDescent="0.25">
      <c r="A29" s="149">
        <v>12</v>
      </c>
      <c r="B29" s="150">
        <v>430129</v>
      </c>
      <c r="C29" s="151" t="s">
        <v>36</v>
      </c>
      <c r="D29" s="152" t="s">
        <v>140</v>
      </c>
      <c r="E29" s="152" t="s">
        <v>141</v>
      </c>
      <c r="F29" s="153">
        <v>5</v>
      </c>
      <c r="G29" s="154">
        <v>397.98</v>
      </c>
      <c r="H29" s="155">
        <f t="shared" si="0"/>
        <v>1989.9</v>
      </c>
      <c r="N29" s="156"/>
    </row>
    <row r="30" spans="1:14" x14ac:dyDescent="0.25">
      <c r="A30" s="149">
        <v>13</v>
      </c>
      <c r="B30" s="150">
        <v>430132</v>
      </c>
      <c r="C30" s="151" t="s">
        <v>146</v>
      </c>
      <c r="D30" s="152" t="s">
        <v>140</v>
      </c>
      <c r="E30" s="152" t="s">
        <v>141</v>
      </c>
      <c r="F30" s="153">
        <v>28</v>
      </c>
      <c r="G30" s="154">
        <v>397.98</v>
      </c>
      <c r="H30" s="155">
        <f t="shared" si="0"/>
        <v>11143.44</v>
      </c>
      <c r="N30" s="156"/>
    </row>
    <row r="31" spans="1:14" x14ac:dyDescent="0.25">
      <c r="A31" s="149">
        <v>14</v>
      </c>
      <c r="B31" s="150">
        <v>430135</v>
      </c>
      <c r="C31" s="151" t="s">
        <v>147</v>
      </c>
      <c r="D31" s="152" t="s">
        <v>140</v>
      </c>
      <c r="E31" s="152" t="s">
        <v>141</v>
      </c>
      <c r="F31" s="153">
        <v>90</v>
      </c>
      <c r="G31" s="154">
        <v>436.19</v>
      </c>
      <c r="H31" s="155">
        <f t="shared" si="0"/>
        <v>39257.1</v>
      </c>
      <c r="N31" s="156"/>
    </row>
    <row r="32" spans="1:14" x14ac:dyDescent="0.25">
      <c r="A32" s="149">
        <v>15</v>
      </c>
      <c r="B32" s="150">
        <v>430162</v>
      </c>
      <c r="C32" s="151" t="s">
        <v>148</v>
      </c>
      <c r="D32" s="152" t="s">
        <v>140</v>
      </c>
      <c r="E32" s="152" t="s">
        <v>141</v>
      </c>
      <c r="F32" s="153">
        <v>3</v>
      </c>
      <c r="G32" s="154">
        <v>436.19</v>
      </c>
      <c r="H32" s="155">
        <f t="shared" si="0"/>
        <v>1308.57</v>
      </c>
      <c r="N32" s="156"/>
    </row>
    <row r="33" spans="1:14" x14ac:dyDescent="0.25">
      <c r="A33" s="149">
        <v>16</v>
      </c>
      <c r="B33" s="150">
        <v>430165</v>
      </c>
      <c r="C33" s="151" t="s">
        <v>37</v>
      </c>
      <c r="D33" s="152" t="s">
        <v>140</v>
      </c>
      <c r="E33" s="152" t="s">
        <v>141</v>
      </c>
      <c r="F33" s="153">
        <v>10</v>
      </c>
      <c r="G33" s="154">
        <v>397.98</v>
      </c>
      <c r="H33" s="155">
        <f t="shared" si="0"/>
        <v>3979.8</v>
      </c>
      <c r="N33" s="156"/>
    </row>
    <row r="34" spans="1:14" x14ac:dyDescent="0.25">
      <c r="A34" s="149">
        <v>17</v>
      </c>
      <c r="B34" s="150">
        <v>430167</v>
      </c>
      <c r="C34" s="151" t="s">
        <v>20</v>
      </c>
      <c r="D34" s="152" t="s">
        <v>140</v>
      </c>
      <c r="E34" s="152" t="s">
        <v>141</v>
      </c>
      <c r="F34" s="153">
        <v>7</v>
      </c>
      <c r="G34" s="154">
        <v>436.19</v>
      </c>
      <c r="H34" s="155">
        <f t="shared" si="0"/>
        <v>3053.33</v>
      </c>
      <c r="N34" s="156"/>
    </row>
    <row r="35" spans="1:14" x14ac:dyDescent="0.25">
      <c r="A35" s="149">
        <v>18</v>
      </c>
      <c r="B35" s="150">
        <v>430173</v>
      </c>
      <c r="C35" s="151" t="s">
        <v>21</v>
      </c>
      <c r="D35" s="152" t="s">
        <v>140</v>
      </c>
      <c r="E35" s="152" t="s">
        <v>141</v>
      </c>
      <c r="F35" s="153">
        <v>30</v>
      </c>
      <c r="G35" s="154">
        <v>397.98</v>
      </c>
      <c r="H35" s="155">
        <f t="shared" si="0"/>
        <v>11939.400000000001</v>
      </c>
      <c r="N35" s="156"/>
    </row>
    <row r="36" spans="1:14" x14ac:dyDescent="0.25">
      <c r="A36" s="149">
        <v>19</v>
      </c>
      <c r="B36" s="150">
        <v>430179</v>
      </c>
      <c r="C36" s="151" t="s">
        <v>38</v>
      </c>
      <c r="D36" s="152" t="s">
        <v>140</v>
      </c>
      <c r="E36" s="152" t="s">
        <v>141</v>
      </c>
      <c r="F36" s="153">
        <v>23</v>
      </c>
      <c r="G36" s="154">
        <v>436.19</v>
      </c>
      <c r="H36" s="155">
        <f t="shared" si="0"/>
        <v>10032.370000000001</v>
      </c>
      <c r="N36" s="156"/>
    </row>
    <row r="37" spans="1:14" x14ac:dyDescent="0.25">
      <c r="A37" s="149">
        <v>20</v>
      </c>
      <c r="B37" s="150">
        <v>430183</v>
      </c>
      <c r="C37" s="151" t="s">
        <v>149</v>
      </c>
      <c r="D37" s="152" t="s">
        <v>140</v>
      </c>
      <c r="E37" s="152" t="s">
        <v>141</v>
      </c>
      <c r="F37" s="153">
        <v>12</v>
      </c>
      <c r="G37" s="154">
        <v>436.19</v>
      </c>
      <c r="H37" s="155">
        <f t="shared" si="0"/>
        <v>5234.28</v>
      </c>
      <c r="N37" s="156"/>
    </row>
    <row r="38" spans="1:14" x14ac:dyDescent="0.25">
      <c r="A38" s="149">
        <v>21</v>
      </c>
      <c r="B38" s="150">
        <v>430187</v>
      </c>
      <c r="C38" s="151" t="s">
        <v>51</v>
      </c>
      <c r="D38" s="152" t="s">
        <v>140</v>
      </c>
      <c r="E38" s="152" t="s">
        <v>141</v>
      </c>
      <c r="F38" s="153">
        <v>12</v>
      </c>
      <c r="G38" s="154">
        <v>397.98</v>
      </c>
      <c r="H38" s="155">
        <f t="shared" si="0"/>
        <v>4775.76</v>
      </c>
      <c r="N38" s="156"/>
    </row>
    <row r="39" spans="1:14" x14ac:dyDescent="0.25">
      <c r="A39" s="149">
        <v>22</v>
      </c>
      <c r="B39" s="150">
        <v>430189</v>
      </c>
      <c r="C39" s="151" t="s">
        <v>22</v>
      </c>
      <c r="D39" s="152" t="s">
        <v>140</v>
      </c>
      <c r="E39" s="152" t="s">
        <v>141</v>
      </c>
      <c r="F39" s="153">
        <v>19</v>
      </c>
      <c r="G39" s="154">
        <v>397.98</v>
      </c>
      <c r="H39" s="155">
        <f t="shared" si="0"/>
        <v>7561.6200000000008</v>
      </c>
      <c r="N39" s="156"/>
    </row>
    <row r="40" spans="1:14" x14ac:dyDescent="0.25">
      <c r="A40" s="149">
        <v>23</v>
      </c>
      <c r="B40" s="150">
        <v>430195</v>
      </c>
      <c r="C40" s="151" t="s">
        <v>23</v>
      </c>
      <c r="D40" s="152" t="s">
        <v>140</v>
      </c>
      <c r="E40" s="152" t="s">
        <v>141</v>
      </c>
      <c r="F40" s="153">
        <v>41</v>
      </c>
      <c r="G40" s="154">
        <v>436.19</v>
      </c>
      <c r="H40" s="155">
        <f t="shared" si="0"/>
        <v>17883.79</v>
      </c>
      <c r="N40" s="156"/>
    </row>
    <row r="41" spans="1:14" x14ac:dyDescent="0.25">
      <c r="A41" s="149">
        <v>24</v>
      </c>
      <c r="B41" s="150">
        <v>430212</v>
      </c>
      <c r="C41" s="151" t="s">
        <v>150</v>
      </c>
      <c r="D41" s="152" t="s">
        <v>140</v>
      </c>
      <c r="E41" s="152" t="s">
        <v>141</v>
      </c>
      <c r="F41" s="153">
        <v>26</v>
      </c>
      <c r="G41" s="154">
        <v>397.98</v>
      </c>
      <c r="H41" s="155">
        <f t="shared" si="0"/>
        <v>10347.48</v>
      </c>
      <c r="N41" s="156"/>
    </row>
    <row r="42" spans="1:14" x14ac:dyDescent="0.25">
      <c r="A42" s="149">
        <v>25</v>
      </c>
      <c r="B42" s="150">
        <v>430221</v>
      </c>
      <c r="C42" s="151" t="s">
        <v>39</v>
      </c>
      <c r="D42" s="152" t="s">
        <v>140</v>
      </c>
      <c r="E42" s="152" t="s">
        <v>141</v>
      </c>
      <c r="F42" s="153">
        <v>6</v>
      </c>
      <c r="G42" s="154">
        <v>397.98</v>
      </c>
      <c r="H42" s="155">
        <f t="shared" si="0"/>
        <v>2387.88</v>
      </c>
      <c r="N42" s="156"/>
    </row>
    <row r="43" spans="1:14" x14ac:dyDescent="0.25">
      <c r="A43" s="149">
        <v>26</v>
      </c>
      <c r="B43" s="150">
        <v>430224</v>
      </c>
      <c r="C43" s="151" t="s">
        <v>151</v>
      </c>
      <c r="D43" s="152" t="s">
        <v>140</v>
      </c>
      <c r="E43" s="152" t="s">
        <v>141</v>
      </c>
      <c r="F43" s="153">
        <v>7</v>
      </c>
      <c r="G43" s="154">
        <v>436.19</v>
      </c>
      <c r="H43" s="155">
        <f t="shared" si="0"/>
        <v>3053.33</v>
      </c>
      <c r="N43" s="156"/>
    </row>
    <row r="44" spans="1:14" x14ac:dyDescent="0.25">
      <c r="A44" s="149">
        <v>27</v>
      </c>
      <c r="B44" s="150">
        <v>430228</v>
      </c>
      <c r="C44" s="151" t="s">
        <v>40</v>
      </c>
      <c r="D44" s="152" t="s">
        <v>140</v>
      </c>
      <c r="E44" s="152" t="s">
        <v>141</v>
      </c>
      <c r="F44" s="153">
        <v>20</v>
      </c>
      <c r="G44" s="154">
        <v>397.98</v>
      </c>
      <c r="H44" s="155">
        <f t="shared" si="0"/>
        <v>7959.6</v>
      </c>
      <c r="N44" s="156"/>
    </row>
    <row r="45" spans="1:14" x14ac:dyDescent="0.25">
      <c r="A45" s="149">
        <v>28</v>
      </c>
      <c r="B45" s="150">
        <v>430232</v>
      </c>
      <c r="C45" s="151" t="s">
        <v>43</v>
      </c>
      <c r="D45" s="152" t="s">
        <v>140</v>
      </c>
      <c r="E45" s="152" t="s">
        <v>141</v>
      </c>
      <c r="F45" s="153">
        <v>4</v>
      </c>
      <c r="G45" s="154">
        <v>397.98</v>
      </c>
      <c r="H45" s="155">
        <f t="shared" si="0"/>
        <v>1591.92</v>
      </c>
      <c r="N45" s="156"/>
    </row>
    <row r="46" spans="1:14" x14ac:dyDescent="0.25">
      <c r="A46" s="149">
        <v>29</v>
      </c>
      <c r="B46" s="150">
        <v>430249</v>
      </c>
      <c r="C46" s="151" t="s">
        <v>24</v>
      </c>
      <c r="D46" s="152" t="s">
        <v>140</v>
      </c>
      <c r="E46" s="152" t="s">
        <v>141</v>
      </c>
      <c r="F46" s="153">
        <v>17</v>
      </c>
      <c r="G46" s="154">
        <v>397.98</v>
      </c>
      <c r="H46" s="155">
        <f t="shared" si="0"/>
        <v>6765.66</v>
      </c>
      <c r="N46" s="156"/>
    </row>
    <row r="47" spans="1:14" x14ac:dyDescent="0.25">
      <c r="A47" s="149">
        <v>30</v>
      </c>
      <c r="B47" s="150">
        <v>430256</v>
      </c>
      <c r="C47" s="151" t="s">
        <v>41</v>
      </c>
      <c r="D47" s="152" t="s">
        <v>140</v>
      </c>
      <c r="E47" s="152" t="s">
        <v>141</v>
      </c>
      <c r="F47" s="153">
        <v>1</v>
      </c>
      <c r="G47" s="154">
        <v>397.98</v>
      </c>
      <c r="H47" s="155">
        <f t="shared" si="0"/>
        <v>397.98</v>
      </c>
      <c r="N47" s="156"/>
    </row>
    <row r="48" spans="1:14" x14ac:dyDescent="0.25">
      <c r="A48" s="149">
        <v>31</v>
      </c>
      <c r="B48" s="150">
        <v>430257</v>
      </c>
      <c r="C48" s="151" t="s">
        <v>152</v>
      </c>
      <c r="D48" s="152" t="s">
        <v>140</v>
      </c>
      <c r="E48" s="152" t="s">
        <v>141</v>
      </c>
      <c r="F48" s="153">
        <v>5</v>
      </c>
      <c r="G48" s="154">
        <v>436.19</v>
      </c>
      <c r="H48" s="155">
        <f t="shared" si="0"/>
        <v>2180.9499999999998</v>
      </c>
      <c r="N48" s="156"/>
    </row>
    <row r="49" spans="1:14" x14ac:dyDescent="0.25">
      <c r="A49" s="149">
        <v>32</v>
      </c>
      <c r="B49" s="150">
        <v>430260</v>
      </c>
      <c r="C49" s="151" t="s">
        <v>153</v>
      </c>
      <c r="D49" s="152" t="s">
        <v>140</v>
      </c>
      <c r="E49" s="152" t="s">
        <v>141</v>
      </c>
      <c r="F49" s="153">
        <v>24</v>
      </c>
      <c r="G49" s="154">
        <v>397.98</v>
      </c>
      <c r="H49" s="155">
        <f t="shared" si="0"/>
        <v>9551.52</v>
      </c>
      <c r="N49" s="156"/>
    </row>
    <row r="50" spans="1:14" x14ac:dyDescent="0.25">
      <c r="A50" s="149">
        <v>33</v>
      </c>
      <c r="B50" s="150">
        <v>430273</v>
      </c>
      <c r="C50" s="151" t="s">
        <v>44</v>
      </c>
      <c r="D50" s="152" t="s">
        <v>140</v>
      </c>
      <c r="E50" s="152" t="s">
        <v>141</v>
      </c>
      <c r="F50" s="153">
        <v>6</v>
      </c>
      <c r="G50" s="154">
        <v>436.19</v>
      </c>
      <c r="H50" s="155">
        <f t="shared" si="0"/>
        <v>2617.14</v>
      </c>
      <c r="N50" s="156"/>
    </row>
    <row r="51" spans="1:14" x14ac:dyDescent="0.25">
      <c r="A51" s="149">
        <v>34</v>
      </c>
      <c r="B51" s="150">
        <v>430276</v>
      </c>
      <c r="C51" s="151" t="s">
        <v>42</v>
      </c>
      <c r="D51" s="152" t="s">
        <v>140</v>
      </c>
      <c r="E51" s="152" t="s">
        <v>141</v>
      </c>
      <c r="F51" s="153">
        <v>21</v>
      </c>
      <c r="G51" s="154">
        <v>397.98</v>
      </c>
      <c r="H51" s="155">
        <f t="shared" si="0"/>
        <v>8357.58</v>
      </c>
      <c r="N51" s="156"/>
    </row>
    <row r="52" spans="1:14" x14ac:dyDescent="0.25">
      <c r="A52" s="149">
        <v>35</v>
      </c>
      <c r="B52" s="150">
        <v>430285</v>
      </c>
      <c r="C52" s="151" t="s">
        <v>154</v>
      </c>
      <c r="D52" s="152" t="s">
        <v>140</v>
      </c>
      <c r="E52" s="152" t="s">
        <v>141</v>
      </c>
      <c r="F52" s="153">
        <v>14</v>
      </c>
      <c r="G52" s="154">
        <v>397.98</v>
      </c>
      <c r="H52" s="155">
        <f t="shared" si="0"/>
        <v>5571.72</v>
      </c>
      <c r="N52" s="156"/>
    </row>
    <row r="53" spans="1:14" x14ac:dyDescent="0.25">
      <c r="A53" s="149">
        <v>36</v>
      </c>
      <c r="B53" s="150">
        <v>430308</v>
      </c>
      <c r="C53" s="151" t="s">
        <v>25</v>
      </c>
      <c r="D53" s="152" t="s">
        <v>140</v>
      </c>
      <c r="E53" s="152" t="s">
        <v>141</v>
      </c>
      <c r="F53" s="153">
        <v>393</v>
      </c>
      <c r="G53" s="154">
        <v>436.19</v>
      </c>
      <c r="H53" s="155">
        <f t="shared" si="0"/>
        <v>171422.67</v>
      </c>
      <c r="N53" s="156"/>
    </row>
    <row r="54" spans="1:14" x14ac:dyDescent="0.25">
      <c r="A54" s="149">
        <v>37</v>
      </c>
      <c r="B54" s="150">
        <v>430324</v>
      </c>
      <c r="C54" s="151" t="s">
        <v>26</v>
      </c>
      <c r="D54" s="152" t="s">
        <v>140</v>
      </c>
      <c r="E54" s="152" t="s">
        <v>141</v>
      </c>
      <c r="F54" s="153">
        <v>78</v>
      </c>
      <c r="G54" s="154">
        <v>397.98</v>
      </c>
      <c r="H54" s="155">
        <f t="shared" si="0"/>
        <v>31042.440000000002</v>
      </c>
      <c r="N54" s="156"/>
    </row>
    <row r="55" spans="1:14" x14ac:dyDescent="0.25">
      <c r="A55" s="149">
        <v>38</v>
      </c>
      <c r="B55" s="150">
        <v>430325</v>
      </c>
      <c r="C55" s="151" t="s">
        <v>155</v>
      </c>
      <c r="D55" s="152" t="s">
        <v>140</v>
      </c>
      <c r="E55" s="152" t="s">
        <v>141</v>
      </c>
      <c r="F55" s="153">
        <v>130</v>
      </c>
      <c r="G55" s="154">
        <v>436.19</v>
      </c>
      <c r="H55" s="155">
        <f t="shared" si="0"/>
        <v>56704.7</v>
      </c>
      <c r="N55" s="156"/>
    </row>
    <row r="56" spans="1:14" x14ac:dyDescent="0.25">
      <c r="A56" s="149">
        <v>39</v>
      </c>
      <c r="B56" s="150">
        <v>430331</v>
      </c>
      <c r="C56" s="151" t="s">
        <v>27</v>
      </c>
      <c r="D56" s="152" t="s">
        <v>140</v>
      </c>
      <c r="E56" s="152" t="s">
        <v>141</v>
      </c>
      <c r="F56" s="153">
        <v>30</v>
      </c>
      <c r="G56" s="154">
        <v>397.98</v>
      </c>
      <c r="H56" s="155">
        <f t="shared" si="0"/>
        <v>11939.400000000001</v>
      </c>
      <c r="N56" s="156"/>
    </row>
    <row r="57" spans="1:14" x14ac:dyDescent="0.25">
      <c r="A57" s="149">
        <v>40</v>
      </c>
      <c r="B57" s="150">
        <v>430333</v>
      </c>
      <c r="C57" s="151" t="s">
        <v>28</v>
      </c>
      <c r="D57" s="152" t="s">
        <v>140</v>
      </c>
      <c r="E57" s="152" t="s">
        <v>141</v>
      </c>
      <c r="F57" s="153">
        <v>180</v>
      </c>
      <c r="G57" s="154">
        <v>436.19</v>
      </c>
      <c r="H57" s="155">
        <f t="shared" si="0"/>
        <v>78514.2</v>
      </c>
      <c r="N57" s="156"/>
    </row>
    <row r="58" spans="1:14" x14ac:dyDescent="0.25">
      <c r="A58" s="149">
        <v>41</v>
      </c>
      <c r="B58" s="150">
        <v>430350</v>
      </c>
      <c r="C58" s="151" t="s">
        <v>29</v>
      </c>
      <c r="D58" s="152" t="s">
        <v>140</v>
      </c>
      <c r="E58" s="152" t="s">
        <v>141</v>
      </c>
      <c r="F58" s="153">
        <v>45</v>
      </c>
      <c r="G58" s="154">
        <v>436.19</v>
      </c>
      <c r="H58" s="155">
        <f t="shared" si="0"/>
        <v>19628.55</v>
      </c>
      <c r="N58" s="156"/>
    </row>
    <row r="59" spans="1:14" x14ac:dyDescent="0.25">
      <c r="A59" s="149">
        <v>42</v>
      </c>
      <c r="B59" s="150">
        <v>430351</v>
      </c>
      <c r="C59" s="151" t="s">
        <v>45</v>
      </c>
      <c r="D59" s="152" t="s">
        <v>140</v>
      </c>
      <c r="E59" s="152" t="s">
        <v>141</v>
      </c>
      <c r="F59" s="153">
        <v>15</v>
      </c>
      <c r="G59" s="154">
        <v>436.19</v>
      </c>
      <c r="H59" s="155">
        <f t="shared" si="0"/>
        <v>6542.85</v>
      </c>
      <c r="N59" s="156"/>
    </row>
    <row r="60" spans="1:14" x14ac:dyDescent="0.25">
      <c r="A60" s="149">
        <v>43</v>
      </c>
      <c r="B60" s="150">
        <v>430386</v>
      </c>
      <c r="C60" s="151" t="s">
        <v>30</v>
      </c>
      <c r="D60" s="152" t="s">
        <v>140</v>
      </c>
      <c r="E60" s="152" t="s">
        <v>141</v>
      </c>
      <c r="F60" s="153">
        <v>299</v>
      </c>
      <c r="G60" s="154">
        <v>436.19</v>
      </c>
      <c r="H60" s="155">
        <f t="shared" si="0"/>
        <v>130420.81</v>
      </c>
      <c r="N60" s="156"/>
    </row>
    <row r="61" spans="1:14" x14ac:dyDescent="0.25">
      <c r="A61" s="157" t="s">
        <v>52</v>
      </c>
      <c r="B61" s="157"/>
      <c r="C61" s="157"/>
      <c r="D61" s="157"/>
      <c r="E61" s="157"/>
      <c r="F61" s="158">
        <f>SUM(F18:F60)</f>
        <v>2149</v>
      </c>
      <c r="G61" s="159"/>
      <c r="H61" s="160">
        <f>SUM(H18:H60)</f>
        <v>923922.39000000013</v>
      </c>
      <c r="N61" s="156"/>
    </row>
    <row r="62" spans="1:14" x14ac:dyDescent="0.25">
      <c r="N62" s="156"/>
    </row>
    <row r="64" spans="1:14" x14ac:dyDescent="0.25">
      <c r="H64" s="163"/>
    </row>
  </sheetData>
  <mergeCells count="1">
    <mergeCell ref="A15:H15"/>
  </mergeCells>
  <conditionalFormatting sqref="F10:F13">
    <cfRule type="cellIs" dxfId="1" priority="2" operator="greaterThan">
      <formula>0</formula>
    </cfRule>
  </conditionalFormatting>
  <conditionalFormatting sqref="F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ДоабортКонс 2026</vt:lpstr>
      <vt:lpstr>Диализ_2026!Заголовки_для_печати</vt:lpstr>
      <vt:lpstr>'ДоабортКонс 2026'!Заголовки_для_печати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  <vt:lpstr>'ВМП _2026'!Область_печати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2026-07-14T07:59:59Z</cp:lastPrinted>
  <dcterms:created xsi:type="dcterms:W3CDTF">2026-05-27T05:56:15Z</dcterms:created>
  <dcterms:modified xsi:type="dcterms:W3CDTF">2026-07-14T08:00:35Z</dcterms:modified>
</cp:coreProperties>
</file>